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nthly Construction Progress Reports\SWEPCo\2021 - 51705\December\"/>
    </mc:Choice>
  </mc:AlternateContent>
  <bookViews>
    <workbookView xWindow="0" yWindow="0" windowWidth="28800" windowHeight="12300" tabRatio="695"/>
  </bookViews>
  <sheets>
    <sheet name="MonthlyReportForm-SWEPCO" sheetId="20" r:id="rId1"/>
  </sheets>
  <calcPr calcId="162913"/>
</workbook>
</file>

<file path=xl/calcChain.xml><?xml version="1.0" encoding="utf-8"?>
<calcChain xmlns="http://schemas.openxmlformats.org/spreadsheetml/2006/main">
  <c r="K60" i="20" l="1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<sst xmlns="http://schemas.openxmlformats.org/spreadsheetml/2006/main" count="462" uniqueCount="289">
  <si>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</si>
  <si>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</si>
  <si>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</si>
  <si>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</si>
  <si>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</si>
  <si>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</si>
  <si>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</si>
  <si>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</si>
  <si>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</si>
  <si>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</si>
  <si>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</si>
  <si>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</si>
  <si>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</si>
  <si>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</si>
  <si>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</si>
  <si>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</si>
  <si>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</si>
  <si>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</si>
  <si>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</si>
  <si>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</si>
  <si>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</si>
  <si>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</si>
  <si>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Morris</t>
  </si>
  <si>
    <t>1272 KCM
54/19 ACSR
"PHEASANT"</t>
  </si>
  <si>
    <t>Varies</t>
  </si>
  <si>
    <t>Property Purchased</t>
  </si>
  <si>
    <t>T2 477 KCM ACSR</t>
  </si>
  <si>
    <t>Within Station Property</t>
  </si>
  <si>
    <t>Titus</t>
  </si>
  <si>
    <t>Wilkes 345-kV: Replace breakers and auto transformer</t>
  </si>
  <si>
    <t>Marion</t>
  </si>
  <si>
    <t>Replace 138-kV Breakers and Bus and one 138/345-kV auto transformer</t>
  </si>
  <si>
    <t>345 / 138</t>
  </si>
  <si>
    <t>Vernon Station (SPP): Breaker Replacement</t>
  </si>
  <si>
    <t>Vernon/Wilbarger</t>
  </si>
  <si>
    <t>Replace 69-kV Circuit Breakers 122</t>
  </si>
  <si>
    <t>Within exisiting property</t>
  </si>
  <si>
    <t>Landowner Consent Obtained</t>
  </si>
  <si>
    <t>Utilitzing exisiting easements. Landowners noticed.</t>
  </si>
  <si>
    <t>Harrison</t>
  </si>
  <si>
    <t>Richmond Rd - NW Texarkana SWAEC Tap 69-kV Line Rebuild</t>
  </si>
  <si>
    <t>Texarkana/Bowie</t>
  </si>
  <si>
    <t>Rebuild and Reconductor 1.10 miles of the NW Texarkana SWAEC Tap to Richmond Road 69-kV T-Line to 138-kV standard but will continue to operate at 69 kV.</t>
  </si>
  <si>
    <t>North Mineola Substation Rebuild</t>
  </si>
  <si>
    <t>Mineola/Wood</t>
  </si>
  <si>
    <t>Replace circuit breakers and associated breaker jumpers. Replace disconnect switches. Replace PTs with (3) new CCVTs on Mineola line terminal and Quitman line terminals.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</si>
  <si>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</si>
  <si>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</si>
  <si>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</si>
  <si>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</si>
  <si>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</si>
  <si>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</si>
  <si>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</si>
  <si>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Cookville 
69-kV
Box Bay</t>
  </si>
  <si>
    <t>Construct new 138-KV Box Bay POD (operating at 69-KV) at the Cookville 69-kV Tap with three (3) MOAB switches and remove two (2) existing switches. Add fiber transition into station along the line. No auto-sectionalizing required.</t>
  </si>
  <si>
    <t>Buford Survey 
69-kV 
Box Bay</t>
  </si>
  <si>
    <t>Construct new 138-KV Box Bay POD (operating at 69-KV) at the Buford Survey 69-kV Tap with three (3) MOAB switches and remove three (3) existing switches. Add fiber transition into station along the line. Auto-sectionalizing required.</t>
  </si>
  <si>
    <t>Dekalb to Mt. Pleasant 69-kV transmission line: Cut- Ins to new Box Bays</t>
  </si>
  <si>
    <t>T10104999</t>
  </si>
  <si>
    <t>Cookville 
69-kV Tap:
Cut-In to new Cookville Box Bay</t>
  </si>
  <si>
    <t>Terminate the existing Cookville 69-kV Tap into the new Cookville 69-kV Box Bay. Will be built to 138-kV Standards but operated at 69-kV.</t>
  </si>
  <si>
    <t>T10105018</t>
  </si>
  <si>
    <t>Buford Survey 
69-kV Tap:
Cut-In to new Buford Survey Box Bay</t>
  </si>
  <si>
    <t>Terminate the existing Buford Survey 69-kV Tap into new Buford Survey 69-kV Box Bay. Will be built to 138-kV Standards but operated at 69-kV.</t>
  </si>
  <si>
    <t>1272 KCM 54/19 ACSR "PHEASANT"</t>
  </si>
  <si>
    <t>Steel, Single
Pole</t>
  </si>
  <si>
    <t>16 TAC 25.101     (c)(5)(A)</t>
  </si>
  <si>
    <t>Wood</t>
  </si>
  <si>
    <t>Mineola 69-kV Substation Upgrade &amp; Expansion</t>
  </si>
  <si>
    <t>42944074
(P18222007)</t>
  </si>
  <si>
    <t>Replacement of one 69-kV breaker and upgrade of another. Replacement of four switches, (9) ccvts and 3 arresters. Rebuild of existing bus for increased rating needed and relocate existing arresters and other equipment for the rebuild. Install new DICM to replace switch house equipment. Expand substation property.</t>
  </si>
  <si>
    <t>42941298
(P18222001)</t>
  </si>
  <si>
    <t>New Quitman 69-kV Substation</t>
  </si>
  <si>
    <t>Construct a new 69-kV, 40kA, 2000A, (4) four-breaker ring bus design substation on a new station pad on 10 acres of purchased property located about 0.6 miles to the northeast of existing Quitman Substation.</t>
  </si>
  <si>
    <t>Rebuild and Reconductor 4.92 miles of the 39th Street to NW Texarakana SWAEC Tap 69-kV T-Line to 138-kV standards but will continue to operate at 69-kV.</t>
  </si>
  <si>
    <t>42631655
(A16806006)</t>
  </si>
  <si>
    <t>39th Street - NW Texarkana SWAEC Tap 69-kV Line Rebuild</t>
  </si>
  <si>
    <t>Grand Saline 69-kV Substation Upgrade &amp; Expansion</t>
  </si>
  <si>
    <t>Replacement of two 69-kV breakers.  Replacement of four breaker disconnect switches. Replacement of two breaker disconnect switches with new circuit switchers. Remove two bypass switches. All 69-kV cap and pin bus support insulators will be replaced.  Install new DICM to replace switch house equipment. Expand substation property.</t>
  </si>
  <si>
    <t>42944077
(P18222008)</t>
  </si>
  <si>
    <t>Titus,Morris</t>
  </si>
  <si>
    <t>Grand Saline/
Van Zandt</t>
  </si>
  <si>
    <t>1272 ACSR 54/19
Pheasant</t>
  </si>
  <si>
    <t>Steel 
Dead-End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</si>
  <si>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</si>
  <si>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</si>
  <si>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</si>
  <si>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</si>
  <si>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 xml:space="preserve">Alba/Wood </t>
  </si>
  <si>
    <t>Install one transmission structure to feed the new station rebuild</t>
  </si>
  <si>
    <t>T10068530
(DP20S05D0)</t>
  </si>
  <si>
    <t>T10068526
(DP20S05C0)</t>
  </si>
  <si>
    <t>Alba 69-kV Substation Upgrade: T-Station</t>
  </si>
  <si>
    <t>Alba 69-kV Substation Upgrade: T-Line</t>
  </si>
  <si>
    <t xml:space="preserve">Rebuild Alba substation with new station deadend, bus work, SSVT, and relaying. </t>
  </si>
  <si>
    <t>T10076668
(A19084001)</t>
  </si>
  <si>
    <t>Bann - NW Texarkana 
138-kV T-Line
Interstate 30 TxDOT Relocation</t>
  </si>
  <si>
    <t>Relocate one structure along the Bann to NW Texarkana 138-kV transmission line to make room for access roads being built along Interstate Highway 30 (IH 30) as requested by the Texas Department of Transportation (TxDOT)</t>
  </si>
  <si>
    <t>1590 ACSR 54/19 
Falcon</t>
  </si>
  <si>
    <t>Concrete Mono Pole</t>
  </si>
  <si>
    <t>16 TAC
25.101
(c)(5)(F)</t>
  </si>
  <si>
    <t>Landowners Noticed</t>
  </si>
  <si>
    <t>T10076671
(A19084002)</t>
  </si>
  <si>
    <t>Relocate two structures along the Bann to New Boston 69-kV transmission line to make room for access roads being built along Interstate Highway 30 (IH 30) as requested by the Texas Department of Transportation (TxDOT)</t>
  </si>
  <si>
    <t>Steel 
Mono Pole</t>
  </si>
  <si>
    <t>NW Texarkana 
Tap Switch</t>
  </si>
  <si>
    <t>42904907 (A15706022)</t>
  </si>
  <si>
    <t>Telecomm fiber transitions from T-line into stations</t>
  </si>
  <si>
    <t>T-line Retermination work associated and required for rebuild of NW Texarkana Tap Switch and both Redlick Tap Switches</t>
  </si>
  <si>
    <t>Install telecomm fiber transitions from T-line into station at Bann Station, Richmond Road Station, and 39th Street Station</t>
  </si>
  <si>
    <t xml:space="preserve">NW Texarkana 
Tap Switch &amp; 
Redick Tap Switches:
T-line Retermination </t>
  </si>
  <si>
    <t>Bann-New Boston 69-kV T-Line: Interstate 30 TxDOT Relocation</t>
  </si>
  <si>
    <t>Within Existing Easement
Landowners Noticed</t>
  </si>
  <si>
    <t>42904905
(A15706010)</t>
  </si>
  <si>
    <t>42905248
(A16806068)</t>
  </si>
  <si>
    <t>T10132489
(A18806054)</t>
  </si>
  <si>
    <t>Lone Star South - Failed Relay</t>
  </si>
  <si>
    <t>Lone Star/Morris</t>
  </si>
  <si>
    <t>Replace failed transformer differential relay panel on 138/69kV transformer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</si>
  <si>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</si>
  <si>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</si>
  <si>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</si>
  <si>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</si>
  <si>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</si>
  <si>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</si>
  <si>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</si>
  <si>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</si>
  <si>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</si>
  <si>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</si>
  <si>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</si>
  <si>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</si>
  <si>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</si>
  <si>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</si>
  <si>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</si>
  <si>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T10139440
(A18806048)</t>
  </si>
  <si>
    <t>Overton 138-kV Substation</t>
  </si>
  <si>
    <t>Overton/Rusk</t>
  </si>
  <si>
    <t xml:space="preserve">Replace failed PLC carrier set on Overton - NW Henderson 138kV line as well as line protection relays.  </t>
  </si>
  <si>
    <t>16 TAC 25.83(a)(3)</t>
  </si>
  <si>
    <t>Within station property</t>
  </si>
  <si>
    <t>T10139442
(A18806050)</t>
  </si>
  <si>
    <t>NW Henderson
138-kV Substation</t>
  </si>
  <si>
    <t>Henderson/Rusk</t>
  </si>
  <si>
    <t>T10142089
(A18806059)</t>
  </si>
  <si>
    <t>South Texas Eastman Failed LCBIII</t>
  </si>
  <si>
    <t>Longview/Gregg</t>
  </si>
  <si>
    <t xml:space="preserve">Replace failed primary line differential protection relay and breaker controls on South Texas Eastman - Eastex SW 138kV line. </t>
  </si>
  <si>
    <t>T10142112
(A18806061)</t>
  </si>
  <si>
    <t>Eastex SW Failed LCBIII</t>
  </si>
  <si>
    <t>42939973
(P18231001)
(P18231002)</t>
  </si>
  <si>
    <t>Carthage T 138-kV Box Bay</t>
  </si>
  <si>
    <t>12/085/2021</t>
  </si>
  <si>
    <t>Property Purchased for Expansion</t>
  </si>
  <si>
    <t>T10236276
(A15713062)</t>
  </si>
  <si>
    <t>Rock Hill - Marshall 69-kV Line</t>
  </si>
  <si>
    <t>Marshall/Harrison,
Rusk</t>
  </si>
  <si>
    <t>Telecom Modernization Program: Install 18.5 miles of 96 count ADSS fiber  via Transmission between Marshall 69-kV Station and Rock Hill Station. For connectivity at Marshall 69kV Station, Rosborough Station and Rock Hill Station to support CES and ICON network.</t>
  </si>
  <si>
    <t>T10236194
(A15713129)</t>
  </si>
  <si>
    <t>LeBrock-Roseborough Telecom Fiber</t>
  </si>
  <si>
    <t>Telecom Modernization Program: Install 3.58 miles of 48 count ADSS  via Distribution between LeBrock Station and Rosborough Station. For connectivity at LeBrock Station and Rosborough Station to support CES and ICON network.</t>
  </si>
  <si>
    <t>T10236204
(A15713187)</t>
  </si>
  <si>
    <t>Lydia 345-kV Switch Station Fiber Extension North</t>
  </si>
  <si>
    <t>Telecom Modernization Program: Install 5.5 miles of 48 count ADSS  fiber via underground build between Lydia station and an existing splice point into fiber on the "Mount Pleasant‐New Boston 138-kV transmission line."  For connectivity at Lydia Station.</t>
  </si>
  <si>
    <t>T10236272
(A15713189)</t>
  </si>
  <si>
    <t>Lydia 345-kV Switch Station Fiber Extension South</t>
  </si>
  <si>
    <t xml:space="preserve">Telecom Modernization Program: Install 5.6 miles of 48 count ADSS  fiber via underground build between Lydia station and an existing splice point into fiber on the "Mount Pleasant‐New Boston 138-kV transmission line."  For connectivity at Lydia Station. </t>
  </si>
  <si>
    <t>T10236307
(A19351067)</t>
  </si>
  <si>
    <t>Marshall - Pirkey 
138-kV Line</t>
  </si>
  <si>
    <t>Telecom Modernization Program: Install 7.5 miles of 96 count ADSS  fiber between Marshall Station and Pirkey Station. For connectivity at Marshall Station and Pirkey Station to support CES and ICON network.</t>
  </si>
  <si>
    <t>Date Energized
(If Applicable)</t>
  </si>
  <si>
    <t>42941326
(P18222003)</t>
  </si>
  <si>
    <t xml:space="preserve">Steel Mono Poles
</t>
  </si>
  <si>
    <t>Grand Saline - Quitman 
69-kV Line</t>
  </si>
  <si>
    <t>Terminate the existing Grand Saline to Quitman 69-kV transmission line into New Quitman 69-kV Substation.  Project inlcudes 69-kV shoo-fly.</t>
  </si>
  <si>
    <t>556.5 ACSR 26/7
"Dove"</t>
  </si>
  <si>
    <t>T10138035
(A18806036)</t>
  </si>
  <si>
    <t>Replace Legacy DFR Monitoring</t>
  </si>
  <si>
    <t>T10180035
(A18806075)</t>
  </si>
  <si>
    <t>Lone Star South 
138-kV Substation</t>
  </si>
  <si>
    <t xml:space="preserve">Replace Line Relaying with AEP standard panels and a breaker control panel.
</t>
  </si>
  <si>
    <t>T10180047
(A18806076)</t>
  </si>
  <si>
    <t>Pittsburg/Camp</t>
  </si>
  <si>
    <t>Pirkey 
138-kV Substation</t>
  </si>
  <si>
    <t>Pittsburg 
138-kV Substation</t>
  </si>
  <si>
    <t xml:space="preserve">42904903
(A15706009)
</t>
  </si>
  <si>
    <t>42907518
(A18093001)</t>
  </si>
  <si>
    <t>42907529
(A18093003)</t>
  </si>
  <si>
    <t>42941332
(P18222004)</t>
  </si>
  <si>
    <t>T10138569
(P18222005)</t>
  </si>
  <si>
    <t>42941322
(P18222002)</t>
  </si>
  <si>
    <t>Redlick Tap
69-kV Switches</t>
  </si>
  <si>
    <t>Quitman -
Winnsboro
69-kV T-Line</t>
  </si>
  <si>
    <t>Quitman - 
WCEC Connection 
69-kV T-Line</t>
  </si>
  <si>
    <t>Quitman -
North Mineola
69-kV T-Line</t>
  </si>
  <si>
    <t>1590 ACSR/AW 54/19
"Falcon"</t>
  </si>
  <si>
    <t>1272 ACSR 54/19
"Pheasant"</t>
  </si>
  <si>
    <t>Utilizing Existing Easement
Landowners Noticed
Terminations Within Station Property</t>
  </si>
  <si>
    <t>Terminate the Quitman to Winnsboro 69-kV  transmission line into New Quitman 69-kV Substation.</t>
  </si>
  <si>
    <t>Terminate the Quitman to WCEC Connection 69-kV transmission line into New Quitman 69-kV Substation. And cut-in to existing customer WCEC station because of removal of old Quitman Substation.</t>
  </si>
  <si>
    <t>Terminate the Quitman to North Mineola  69-kV transmission line into New Quitman 69-kV Substation. Rebuild 6 spans from New Quitman Substation to existing/removed Quitman Substation.</t>
  </si>
  <si>
    <t>Quitman/Wood</t>
  </si>
  <si>
    <t>Bowie,Cass</t>
  </si>
  <si>
    <t>Bann - 
Red Springs REA
 138-kV T-Line</t>
  </si>
  <si>
    <t>Rebuild and Reconductor the Bann to Red Springs REA 138-kV transmission line.</t>
  </si>
  <si>
    <t>IPC Domino -
Red Springs REA 
138-kV T-Line</t>
  </si>
  <si>
    <t>Rebuild and Reconductor the IPC Domino to Red Springs REA 138-kV transmission line.</t>
  </si>
  <si>
    <t>Terminate the existing DeKalb to Mt. Pleasant 69-kV transmission line into the new Cookville 69-kV Box Bay and Buford Survey 69-kV Box Bay. Will be built to 138-kV Standards but operated at 69-kV.</t>
  </si>
  <si>
    <t>Replace existing 2-way phase over phase switch with 2000A phase-over-phase MOS with auto-sectionalizing.  Switch and structure will be built to 138-kV standards, but operated at  69-kV.</t>
  </si>
  <si>
    <t xml:space="preserve">Replace existing phase-over-phase switch with horizontal 1-way load break switch on new H-frame structure. Install new 1-way phase-over-phase load break switch on a separate new T-line structure. Switches will each be mounted on separate structures, separated by approximately 750 feet.  Install 2 PTs, 1 motor operator, SCADA control, battery, and 2 arresters at each location. Structure and switches will be built to 138-kV, but operated at 69-kV. </t>
  </si>
  <si>
    <t>Install 3 new138-kV breakers in current box bay. Expand station site to accommodate DICM. Install line relaying and breakers controls in new control house.</t>
  </si>
  <si>
    <t>T10319108 (A18093009)</t>
  </si>
  <si>
    <t>Install telecomm fiber transitions from T-line into station at Bann Station, Red Springs Station, and IPC Domino Station</t>
  </si>
  <si>
    <t>T10169344
(A18089003)</t>
  </si>
  <si>
    <t>Frederick Junction (Str. 8/6) - 
Vernon Main St.
69-kV Rebuild</t>
  </si>
  <si>
    <t>Wilbarger</t>
  </si>
  <si>
    <t xml:space="preserve">Rebuild and reconductor the Texas portion (beginning at Structure 8/6) of the Frederick Junction to Vernon Main St. 69-kV transmission line  to 138-kV standards but will continue to operate at 69 kV. </t>
  </si>
  <si>
    <t>Carthage T 
138-kV Box Bay</t>
  </si>
  <si>
    <t>Property Purchased for 
Expansion</t>
  </si>
  <si>
    <t>Install three (3) new 138-kV breakers in existing Carthage T 138-kV Box Bay. Expand box bay site to accommodate DICM. Install line relaying and breaker controls in new control house.</t>
  </si>
  <si>
    <t>42939973
(P18225001)
(P18225003)</t>
  </si>
  <si>
    <t>Bruton
69-kV Box Bay</t>
  </si>
  <si>
    <t>Install three 69-kV breakers at Bruton Box Bay. New DICM will be installed to accommodate relaying.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</si>
  <si>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</si>
  <si>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</si>
  <si>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</si>
  <si>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</si>
  <si>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</si>
  <si>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</si>
  <si>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</si>
  <si>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</si>
  <si>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</si>
  <si>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43003713
(A19020001)</t>
  </si>
  <si>
    <t>MidValley - Longview Tap
69-kV Line</t>
  </si>
  <si>
    <t>Greg</t>
  </si>
  <si>
    <t xml:space="preserve">Relocate three structures along the MidValley - Longview Tap 69-kV transmission line to accommodate the widening of FM 2206 as requested by the Texas Department of Transportation (TxDOT) </t>
  </si>
  <si>
    <t>Steel Pole
Mono</t>
  </si>
  <si>
    <t>Landowner consent obtained</t>
  </si>
  <si>
    <t>2/0 ACSR
6/1 
"Quail"</t>
  </si>
  <si>
    <t>T10277140
(P20215003)</t>
  </si>
  <si>
    <t>Cass</t>
  </si>
  <si>
    <t>Avinger 138-kV Tap:
Install 138-kV Temporary Tap</t>
  </si>
  <si>
    <t>Replace two (2) dead-end structures and install temporary bypass line and customer (NTEC POD) tap terminated at the SWEPCO Petty - Wilkes 138-kV  transmission line.</t>
  </si>
  <si>
    <t>Landowner Consent Obtained
for Temporary Easement</t>
  </si>
  <si>
    <t>Three-Pole Wooden Structure</t>
  </si>
  <si>
    <t>Longwood - Wilkes
345-kV 
Transmission Line</t>
  </si>
  <si>
    <t>Install one galvanized steel, H-frame structure on the Longwood-Wilkes 345 kV transmission line between structures 169 &amp; 170.</t>
  </si>
  <si>
    <t>2-1024 ACAR</t>
  </si>
  <si>
    <t>H-Frame Steel</t>
  </si>
  <si>
    <t xml:space="preserve">16 TAC 25.101 (c)(5)(B) </t>
  </si>
  <si>
    <t>Cass,Bowie</t>
  </si>
  <si>
    <t>Install two 3-Pole mid-span structures consisting of one laminated wood pole supporting each phase independently at two locations between spans 161-162 and 162-163.</t>
  </si>
  <si>
    <t>1-2156 Bluebird 84/19 ACSR</t>
  </si>
  <si>
    <t>Laminated Wood Poles</t>
  </si>
  <si>
    <t>varies</t>
  </si>
  <si>
    <t>T10365950
(A21062001)</t>
  </si>
  <si>
    <t>Landowner Noticed
No new easement necessary</t>
  </si>
  <si>
    <t>NW Texarkana - Welsh 345-kV 
Transmission Line</t>
  </si>
  <si>
    <t>TL0043281
(A21065503)</t>
  </si>
  <si>
    <t>T10224575 (A18806086)</t>
  </si>
  <si>
    <t>T10224577 (A18806087)</t>
  </si>
  <si>
    <t>IPC Domino 138-kV Station
Bann - IPC Domino Relay Replacement</t>
  </si>
  <si>
    <t>Red Springs 138-kV Station:
Bann - IPC Domino Relay Replacement</t>
  </si>
  <si>
    <t xml:space="preserve">Replace line relaying at Red Springs 138-kV Station to match relaying at Bann station. </t>
  </si>
  <si>
    <t xml:space="preserve">Replace line relaying at IPC Domino 138-kV Station to match relaying at Bann station. </t>
  </si>
  <si>
    <t>42963930
(P19057001)
(P19057002)</t>
  </si>
  <si>
    <t>Van Zandt</t>
  </si>
  <si>
    <t>Steel Mono
Pole</t>
  </si>
  <si>
    <t>PUCT Docket 50669
Approved on 05/07/2021</t>
  </si>
  <si>
    <t>Morton to E Burges 138-kV Transmission Line</t>
  </si>
  <si>
    <t>Construct a new 2.57 mile 138-kV transmission line from a cut-in near the SWEPCO Morton 138-kV Substation to a cut-in near the WCEC E Burges 138-kV Substation.</t>
  </si>
  <si>
    <t>T10329431
(P20025001)
(P20025003)</t>
  </si>
  <si>
    <t>Murvaul 138-kV
Box Bay</t>
  </si>
  <si>
    <t xml:space="preserve"> </t>
  </si>
  <si>
    <t>T10356096
(P20025002)</t>
  </si>
  <si>
    <t>Carthage T - Tenaha
138-kV T-Line</t>
  </si>
  <si>
    <t xml:space="preserve">1272 KCM 54/19 ACSR </t>
  </si>
  <si>
    <t>42965029
(P18231006)</t>
  </si>
  <si>
    <t>Update relay settings and tuner at Carthage 69/138kV POD.</t>
  </si>
  <si>
    <t>42908317
(A15706581)</t>
  </si>
  <si>
    <t>Childress Airport
69-kV Substation</t>
  </si>
  <si>
    <t>Childress</t>
  </si>
  <si>
    <t>Replace switches 6147 and 6153 with 2000 A switches. Upgrade upper and lower bus.</t>
  </si>
  <si>
    <t>43002631
(A16806635)</t>
  </si>
  <si>
    <t>Clarendon - 
W. Childress
69-kV T-Line</t>
  </si>
  <si>
    <t>Add Fiber Transitions at the substations along the Clarendon to NW Memphis to W Childress 69-kV transmission line.</t>
  </si>
  <si>
    <t>Construct a temporary tap prior to the permanent box bay installation. Re-terminate the existing Carthage T to Tenaha transmission line into new Murvaul Tap 138-kV Box Bay.</t>
  </si>
  <si>
    <t xml:space="preserve">Construct a new 138-kV box bay 
with Scada  controlled switches. </t>
  </si>
  <si>
    <t>Carthage Connection
 138/69-kV POD</t>
  </si>
  <si>
    <t>138 /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</si>
</sst>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&quot;$&quot;#,##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39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21" fillId="0" borderId="0" xfId="41484" applyFont="1" applyAlignment="1" applyProtection="1">
      <alignment wrapText="1"/>
      <protection locked="0"/>
    </xf>
    <xf numFmtId="0" fontId="21" fillId="0" borderId="2" xfId="41484" applyFont="1" applyFill="1" applyBorder="1" applyAlignment="1">
      <alignment horizontal="center" vertical="center" wrapText="1"/>
    </xf>
    <xf numFmtId="0" fontId="21" fillId="0" borderId="2" xfId="41484" applyFont="1" applyFill="1" applyBorder="1" applyAlignment="1" applyProtection="1">
      <alignment horizontal="center" vertical="center" wrapText="1"/>
      <protection locked="0"/>
    </xf>
    <xf numFmtId="1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3" applyFont="1" applyFill="1" applyBorder="1" applyAlignment="1" applyProtection="1">
      <alignment horizontal="center" vertical="center" wrapText="1"/>
      <protection locked="0"/>
    </xf>
    <xf numFmtId="4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5" fillId="0" borderId="0" xfId="41484" applyFont="1" applyFill="1" applyAlignment="1" applyProtection="1">
      <alignment horizontal="center" vertical="center" wrapText="1"/>
      <protection locked="0"/>
    </xf>
    <xf numFmtId="10" fontId="24" fillId="0" borderId="2" xfId="41484" applyNumberFormat="1" applyFont="1" applyFill="1" applyBorder="1" applyAlignment="1">
      <alignment horizontal="center" vertical="center"/>
    </xf>
    <xf numFmtId="14" fontId="24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26" fillId="0" borderId="0" xfId="41484" applyFont="1" applyFill="1" applyAlignment="1" applyProtection="1">
      <alignment horizontal="center" vertical="center" wrapText="1"/>
      <protection locked="0"/>
    </xf>
    <xf numFmtId="1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7" fillId="0" borderId="0" xfId="0" applyFont="1"/>
    <xf numFmtId="10" fontId="21" fillId="0" borderId="2" xfId="41484" applyNumberFormat="1" applyFont="1" applyFill="1" applyBorder="1" applyAlignment="1">
      <alignment horizontal="center" vertical="center"/>
    </xf>
    <xf numFmtId="14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" fontId="24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>
      <alignment horizontal="center" vertical="center" wrapText="1"/>
    </xf>
  </cellXfs>
  <cellStyles count="41486">
    <cellStyle name="Currency 2" xfId="58"/>
    <cellStyle name="Currency 2 3" xfId="41483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4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zoomScale="70" zoomScaleNormal="70" zoomScalePageLayoutView="70" workbookViewId="0">
      <selection activeCell="K58" sqref="K58"/>
    </sheetView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2" customWidth="1"/>
    <col min="24" max="24" width="15.7109375" customWidth="1"/>
  </cols>
  <sheetData>
    <row r="1" spans="1:23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18</v>
      </c>
      <c r="G1" s="3" t="s">
        <v>169</v>
      </c>
      <c r="H1" s="13" t="s">
        <v>46</v>
      </c>
      <c r="I1" s="13" t="s">
        <v>47</v>
      </c>
      <c r="J1" s="13" t="s">
        <v>48</v>
      </c>
      <c r="K1" s="4" t="s">
        <v>14</v>
      </c>
      <c r="L1" s="5" t="s">
        <v>10</v>
      </c>
      <c r="M1" s="6" t="s">
        <v>16</v>
      </c>
      <c r="N1" s="6" t="s">
        <v>17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78" customHeight="1" x14ac:dyDescent="0.2">
      <c r="A2" s="8">
        <v>42678576</v>
      </c>
      <c r="B2" s="8" t="s">
        <v>29</v>
      </c>
      <c r="C2" s="8" t="s">
        <v>30</v>
      </c>
      <c r="D2" s="8" t="s">
        <v>31</v>
      </c>
      <c r="E2" s="9">
        <v>43191</v>
      </c>
      <c r="F2" s="9">
        <v>44330</v>
      </c>
      <c r="G2" s="9">
        <v>44349</v>
      </c>
      <c r="H2" s="12"/>
      <c r="I2" s="12">
        <v>13776933</v>
      </c>
      <c r="J2" s="12"/>
      <c r="K2" s="24" t="str">
        <f t="shared" ref="K2:K60" si="0">IF(J2&gt;0,(J2/I2)-1," ")</f>
        <v xml:space="preserve"> </v>
      </c>
      <c r="L2" s="8">
        <v>99</v>
      </c>
      <c r="M2" s="8" t="s">
        <v>32</v>
      </c>
      <c r="N2" s="8"/>
      <c r="O2" s="10"/>
      <c r="P2" s="8"/>
      <c r="Q2" s="8"/>
      <c r="R2" s="8"/>
      <c r="S2" s="10"/>
      <c r="T2" s="8"/>
      <c r="U2" s="10"/>
      <c r="V2" s="11" t="s">
        <v>51</v>
      </c>
      <c r="W2" s="8" t="s">
        <v>27</v>
      </c>
    </row>
    <row r="3" spans="1:23" s="1" customFormat="1" ht="78" customHeight="1" x14ac:dyDescent="0.2">
      <c r="A3" s="8">
        <v>42707036</v>
      </c>
      <c r="B3" s="8" t="s">
        <v>33</v>
      </c>
      <c r="C3" s="8" t="s">
        <v>34</v>
      </c>
      <c r="D3" s="8" t="s">
        <v>35</v>
      </c>
      <c r="E3" s="9">
        <v>43283</v>
      </c>
      <c r="F3" s="9">
        <v>43586</v>
      </c>
      <c r="G3" s="9">
        <v>43585</v>
      </c>
      <c r="H3" s="12"/>
      <c r="I3" s="12">
        <v>797621</v>
      </c>
      <c r="J3" s="12"/>
      <c r="K3" s="24" t="str">
        <f t="shared" si="0"/>
        <v xml:space="preserve"> </v>
      </c>
      <c r="L3" s="8">
        <v>99</v>
      </c>
      <c r="M3" s="8">
        <v>69</v>
      </c>
      <c r="N3" s="8"/>
      <c r="O3" s="10"/>
      <c r="P3" s="8"/>
      <c r="Q3" s="8"/>
      <c r="R3" s="8"/>
      <c r="S3" s="10"/>
      <c r="T3" s="8"/>
      <c r="U3" s="10"/>
      <c r="V3" s="11" t="s">
        <v>51</v>
      </c>
      <c r="W3" s="8" t="s">
        <v>36</v>
      </c>
    </row>
    <row r="4" spans="1:23" s="1" customFormat="1" ht="78" customHeight="1" x14ac:dyDescent="0.2">
      <c r="A4" s="8">
        <v>42872933</v>
      </c>
      <c r="B4" s="8" t="s">
        <v>40</v>
      </c>
      <c r="C4" s="8" t="s">
        <v>41</v>
      </c>
      <c r="D4" s="8" t="s">
        <v>42</v>
      </c>
      <c r="E4" s="9">
        <v>44166</v>
      </c>
      <c r="F4" s="9">
        <v>44347</v>
      </c>
      <c r="G4" s="9">
        <v>44322</v>
      </c>
      <c r="H4" s="12"/>
      <c r="I4" s="12">
        <v>2046020</v>
      </c>
      <c r="J4" s="12"/>
      <c r="K4" s="24" t="str">
        <f t="shared" si="0"/>
        <v xml:space="preserve"> </v>
      </c>
      <c r="L4" s="8">
        <v>99</v>
      </c>
      <c r="M4" s="8">
        <v>69</v>
      </c>
      <c r="N4" s="8"/>
      <c r="O4" s="10">
        <v>1.1000000000000001</v>
      </c>
      <c r="P4" s="8" t="s">
        <v>23</v>
      </c>
      <c r="Q4" s="8" t="s">
        <v>20</v>
      </c>
      <c r="R4" s="8" t="s">
        <v>24</v>
      </c>
      <c r="S4" s="10">
        <v>1.1000000000000001</v>
      </c>
      <c r="T4" s="8"/>
      <c r="U4" s="10"/>
      <c r="V4" s="11" t="s">
        <v>49</v>
      </c>
      <c r="W4" s="8" t="s">
        <v>38</v>
      </c>
    </row>
    <row r="5" spans="1:23" s="1" customFormat="1" ht="90" x14ac:dyDescent="0.2">
      <c r="A5" s="8">
        <v>42944083</v>
      </c>
      <c r="B5" s="8" t="s">
        <v>43</v>
      </c>
      <c r="C5" s="8" t="s">
        <v>44</v>
      </c>
      <c r="D5" s="8" t="s">
        <v>45</v>
      </c>
      <c r="E5" s="9">
        <v>43871</v>
      </c>
      <c r="F5" s="9">
        <v>44137</v>
      </c>
      <c r="G5" s="9">
        <v>44133</v>
      </c>
      <c r="H5" s="12"/>
      <c r="I5" s="12">
        <v>2019063</v>
      </c>
      <c r="J5" s="12"/>
      <c r="K5" s="24" t="str">
        <f t="shared" si="0"/>
        <v xml:space="preserve"> </v>
      </c>
      <c r="L5" s="8">
        <v>99</v>
      </c>
      <c r="M5" s="8">
        <v>69</v>
      </c>
      <c r="N5" s="8"/>
      <c r="O5" s="10"/>
      <c r="P5" s="8"/>
      <c r="Q5" s="8"/>
      <c r="R5" s="8"/>
      <c r="S5" s="10"/>
      <c r="T5" s="8"/>
      <c r="U5" s="10"/>
      <c r="V5" s="11" t="s">
        <v>51</v>
      </c>
      <c r="W5" s="8" t="s">
        <v>27</v>
      </c>
    </row>
    <row r="6" spans="1:23" s="1" customFormat="1" ht="105" x14ac:dyDescent="0.2">
      <c r="A6" s="8">
        <v>42905185</v>
      </c>
      <c r="B6" s="8" t="s">
        <v>53</v>
      </c>
      <c r="C6" s="8" t="s">
        <v>28</v>
      </c>
      <c r="D6" s="8" t="s">
        <v>54</v>
      </c>
      <c r="E6" s="9">
        <v>43969</v>
      </c>
      <c r="F6" s="9">
        <v>44103</v>
      </c>
      <c r="G6" s="9">
        <v>44102</v>
      </c>
      <c r="H6" s="12"/>
      <c r="I6" s="12">
        <v>1876457</v>
      </c>
      <c r="J6" s="12"/>
      <c r="K6" s="24" t="str">
        <f t="shared" si="0"/>
        <v xml:space="preserve"> </v>
      </c>
      <c r="L6" s="8">
        <v>99</v>
      </c>
      <c r="M6" s="8"/>
      <c r="N6" s="8">
        <v>69</v>
      </c>
      <c r="O6" s="10"/>
      <c r="P6" s="8"/>
      <c r="Q6" s="8"/>
      <c r="R6" s="8"/>
      <c r="S6" s="10"/>
      <c r="T6" s="8"/>
      <c r="U6" s="10"/>
      <c r="V6" s="11" t="s">
        <v>51</v>
      </c>
      <c r="W6" s="8" t="s">
        <v>37</v>
      </c>
    </row>
    <row r="7" spans="1:23" s="1" customFormat="1" ht="105" x14ac:dyDescent="0.2">
      <c r="A7" s="8">
        <v>42905186</v>
      </c>
      <c r="B7" s="8" t="s">
        <v>55</v>
      </c>
      <c r="C7" s="8" t="s">
        <v>22</v>
      </c>
      <c r="D7" s="8" t="s">
        <v>56</v>
      </c>
      <c r="E7" s="9">
        <v>44004</v>
      </c>
      <c r="F7" s="9">
        <v>44132</v>
      </c>
      <c r="G7" s="9">
        <v>44131</v>
      </c>
      <c r="H7" s="12"/>
      <c r="I7" s="12">
        <v>1908905</v>
      </c>
      <c r="J7" s="12"/>
      <c r="K7" s="24" t="str">
        <f t="shared" si="0"/>
        <v xml:space="preserve"> </v>
      </c>
      <c r="L7" s="8">
        <v>99</v>
      </c>
      <c r="M7" s="8"/>
      <c r="N7" s="8">
        <v>69</v>
      </c>
      <c r="O7" s="10"/>
      <c r="P7" s="8"/>
      <c r="Q7" s="8"/>
      <c r="R7" s="8"/>
      <c r="S7" s="10"/>
      <c r="T7" s="8"/>
      <c r="U7" s="10"/>
      <c r="V7" s="11" t="s">
        <v>51</v>
      </c>
      <c r="W7" s="8" t="s">
        <v>37</v>
      </c>
    </row>
    <row r="8" spans="1:23" s="1" customFormat="1" ht="90" x14ac:dyDescent="0.2">
      <c r="A8" s="8">
        <v>42905190</v>
      </c>
      <c r="B8" s="8" t="s">
        <v>57</v>
      </c>
      <c r="C8" s="8" t="s">
        <v>80</v>
      </c>
      <c r="D8" s="8" t="s">
        <v>206</v>
      </c>
      <c r="E8" s="9">
        <v>43963</v>
      </c>
      <c r="F8" s="9">
        <v>44132</v>
      </c>
      <c r="G8" s="9">
        <v>44131</v>
      </c>
      <c r="H8" s="12"/>
      <c r="I8" s="12">
        <v>1390988</v>
      </c>
      <c r="J8" s="12"/>
      <c r="K8" s="24" t="str">
        <f t="shared" si="0"/>
        <v xml:space="preserve"> </v>
      </c>
      <c r="L8" s="8">
        <v>99</v>
      </c>
      <c r="M8" s="8">
        <v>69</v>
      </c>
      <c r="N8" s="8"/>
      <c r="O8" s="10">
        <v>0.3</v>
      </c>
      <c r="P8" s="8" t="s">
        <v>64</v>
      </c>
      <c r="Q8" s="8" t="s">
        <v>65</v>
      </c>
      <c r="R8" s="8" t="s">
        <v>24</v>
      </c>
      <c r="S8" s="10">
        <v>0.3</v>
      </c>
      <c r="T8" s="8"/>
      <c r="U8" s="10"/>
      <c r="V8" s="11" t="s">
        <v>66</v>
      </c>
      <c r="W8" s="8" t="s">
        <v>37</v>
      </c>
    </row>
    <row r="9" spans="1:23" s="1" customFormat="1" ht="78" customHeight="1" x14ac:dyDescent="0.2">
      <c r="A9" s="8" t="s">
        <v>58</v>
      </c>
      <c r="B9" s="8" t="s">
        <v>59</v>
      </c>
      <c r="C9" s="8" t="s">
        <v>28</v>
      </c>
      <c r="D9" s="8" t="s">
        <v>60</v>
      </c>
      <c r="E9" s="9">
        <v>43963</v>
      </c>
      <c r="F9" s="9">
        <v>44103</v>
      </c>
      <c r="G9" s="9">
        <v>44102</v>
      </c>
      <c r="H9" s="12"/>
      <c r="I9" s="12">
        <v>571219</v>
      </c>
      <c r="J9" s="12"/>
      <c r="K9" s="24" t="str">
        <f t="shared" si="0"/>
        <v xml:space="preserve"> </v>
      </c>
      <c r="L9" s="8">
        <v>99</v>
      </c>
      <c r="M9" s="8">
        <v>69</v>
      </c>
      <c r="N9" s="8"/>
      <c r="O9" s="10">
        <v>0.1</v>
      </c>
      <c r="P9" s="8" t="s">
        <v>64</v>
      </c>
      <c r="Q9" s="8" t="s">
        <v>65</v>
      </c>
      <c r="R9" s="8" t="s">
        <v>24</v>
      </c>
      <c r="S9" s="10">
        <v>0.1</v>
      </c>
      <c r="T9" s="8"/>
      <c r="U9" s="10"/>
      <c r="V9" s="11" t="s">
        <v>66</v>
      </c>
      <c r="W9" s="8" t="s">
        <v>37</v>
      </c>
    </row>
    <row r="10" spans="1:23" s="1" customFormat="1" ht="78" customHeight="1" x14ac:dyDescent="0.2">
      <c r="A10" s="8" t="s">
        <v>61</v>
      </c>
      <c r="B10" s="8" t="s">
        <v>62</v>
      </c>
      <c r="C10" s="8" t="s">
        <v>22</v>
      </c>
      <c r="D10" s="8" t="s">
        <v>63</v>
      </c>
      <c r="E10" s="9">
        <v>43963</v>
      </c>
      <c r="F10" s="9">
        <v>44132</v>
      </c>
      <c r="G10" s="9">
        <v>44131</v>
      </c>
      <c r="H10" s="12"/>
      <c r="I10" s="12">
        <v>275761</v>
      </c>
      <c r="J10" s="12"/>
      <c r="K10" s="24" t="str">
        <f t="shared" si="0"/>
        <v xml:space="preserve"> </v>
      </c>
      <c r="L10" s="8">
        <v>99</v>
      </c>
      <c r="M10" s="8">
        <v>69</v>
      </c>
      <c r="N10" s="8"/>
      <c r="O10" s="10">
        <v>0.1</v>
      </c>
      <c r="P10" s="8" t="s">
        <v>64</v>
      </c>
      <c r="Q10" s="8" t="s">
        <v>65</v>
      </c>
      <c r="R10" s="8" t="s">
        <v>24</v>
      </c>
      <c r="S10" s="10">
        <v>0.1</v>
      </c>
      <c r="T10" s="8"/>
      <c r="U10" s="10"/>
      <c r="V10" s="11" t="s">
        <v>66</v>
      </c>
      <c r="W10" s="8" t="s">
        <v>37</v>
      </c>
    </row>
    <row r="11" spans="1:23" s="1" customFormat="1" ht="150" x14ac:dyDescent="0.2">
      <c r="A11" s="8" t="s">
        <v>69</v>
      </c>
      <c r="B11" s="8" t="s">
        <v>68</v>
      </c>
      <c r="C11" s="8" t="s">
        <v>67</v>
      </c>
      <c r="D11" s="8" t="s">
        <v>70</v>
      </c>
      <c r="E11" s="9">
        <v>43997</v>
      </c>
      <c r="F11" s="9">
        <v>44307</v>
      </c>
      <c r="G11" s="9">
        <v>44232</v>
      </c>
      <c r="H11" s="12"/>
      <c r="I11" s="12">
        <v>4153685</v>
      </c>
      <c r="J11" s="12"/>
      <c r="K11" s="24" t="str">
        <f t="shared" si="0"/>
        <v xml:space="preserve"> </v>
      </c>
      <c r="L11" s="8">
        <v>99</v>
      </c>
      <c r="M11" s="8">
        <v>69</v>
      </c>
      <c r="N11" s="8"/>
      <c r="O11" s="10"/>
      <c r="P11" s="8"/>
      <c r="Q11" s="8"/>
      <c r="R11" s="8"/>
      <c r="S11" s="10"/>
      <c r="T11" s="8"/>
      <c r="U11" s="10"/>
      <c r="V11" s="11" t="s">
        <v>51</v>
      </c>
      <c r="W11" s="8" t="s">
        <v>25</v>
      </c>
    </row>
    <row r="12" spans="1:23" s="1" customFormat="1" ht="105" x14ac:dyDescent="0.2">
      <c r="A12" s="8" t="s">
        <v>71</v>
      </c>
      <c r="B12" s="8" t="s">
        <v>72</v>
      </c>
      <c r="C12" s="8" t="s">
        <v>67</v>
      </c>
      <c r="D12" s="8" t="s">
        <v>73</v>
      </c>
      <c r="E12" s="9">
        <v>43997</v>
      </c>
      <c r="F12" s="9">
        <v>44524</v>
      </c>
      <c r="G12" s="25">
        <v>44519</v>
      </c>
      <c r="H12" s="12"/>
      <c r="I12" s="12">
        <v>5674838</v>
      </c>
      <c r="J12" s="12"/>
      <c r="K12" s="24" t="str">
        <f t="shared" si="0"/>
        <v xml:space="preserve"> </v>
      </c>
      <c r="L12" s="36">
        <v>99</v>
      </c>
      <c r="M12" s="8"/>
      <c r="N12" s="8">
        <v>69</v>
      </c>
      <c r="O12" s="10"/>
      <c r="P12" s="8"/>
      <c r="Q12" s="8"/>
      <c r="R12" s="8"/>
      <c r="S12" s="10"/>
      <c r="T12" s="8"/>
      <c r="U12" s="10"/>
      <c r="V12" s="11" t="s">
        <v>51</v>
      </c>
      <c r="W12" s="8" t="s">
        <v>25</v>
      </c>
    </row>
    <row r="13" spans="1:23" s="1" customFormat="1" ht="75" x14ac:dyDescent="0.2">
      <c r="A13" s="8" t="s">
        <v>75</v>
      </c>
      <c r="B13" s="8" t="s">
        <v>76</v>
      </c>
      <c r="C13" s="8" t="s">
        <v>41</v>
      </c>
      <c r="D13" s="8" t="s">
        <v>74</v>
      </c>
      <c r="E13" s="9">
        <v>44046</v>
      </c>
      <c r="F13" s="9">
        <v>44255</v>
      </c>
      <c r="G13" s="9">
        <v>44259</v>
      </c>
      <c r="H13" s="12"/>
      <c r="I13" s="12">
        <v>15062764</v>
      </c>
      <c r="J13" s="12"/>
      <c r="K13" s="24" t="str">
        <f t="shared" si="0"/>
        <v xml:space="preserve"> </v>
      </c>
      <c r="L13" s="8">
        <v>99</v>
      </c>
      <c r="M13" s="8">
        <v>69</v>
      </c>
      <c r="N13" s="8"/>
      <c r="O13" s="10">
        <v>4.92</v>
      </c>
      <c r="P13" s="8" t="s">
        <v>23</v>
      </c>
      <c r="Q13" s="8" t="s">
        <v>20</v>
      </c>
      <c r="R13" s="8" t="s">
        <v>24</v>
      </c>
      <c r="S13" s="10">
        <v>4.92</v>
      </c>
      <c r="T13" s="8"/>
      <c r="U13" s="10"/>
      <c r="V13" s="11" t="s">
        <v>49</v>
      </c>
      <c r="W13" s="8" t="s">
        <v>38</v>
      </c>
    </row>
    <row r="14" spans="1:23" s="1" customFormat="1" ht="165" x14ac:dyDescent="0.2">
      <c r="A14" s="8" t="s">
        <v>79</v>
      </c>
      <c r="B14" s="8" t="s">
        <v>77</v>
      </c>
      <c r="C14" s="8" t="s">
        <v>81</v>
      </c>
      <c r="D14" s="8" t="s">
        <v>78</v>
      </c>
      <c r="E14" s="9">
        <v>44046</v>
      </c>
      <c r="F14" s="9">
        <v>44342</v>
      </c>
      <c r="G14" s="9">
        <v>44342</v>
      </c>
      <c r="H14" s="12"/>
      <c r="I14" s="12">
        <v>4228148</v>
      </c>
      <c r="J14" s="12"/>
      <c r="K14" s="24" t="str">
        <f t="shared" si="0"/>
        <v xml:space="preserve"> </v>
      </c>
      <c r="L14" s="8">
        <v>99</v>
      </c>
      <c r="M14" s="8">
        <v>69</v>
      </c>
      <c r="N14" s="8"/>
      <c r="O14" s="10"/>
      <c r="P14" s="8"/>
      <c r="Q14" s="8"/>
      <c r="R14" s="8"/>
      <c r="S14" s="10"/>
      <c r="T14" s="8"/>
      <c r="U14" s="10"/>
      <c r="V14" s="11" t="s">
        <v>51</v>
      </c>
      <c r="W14" s="8" t="s">
        <v>25</v>
      </c>
    </row>
    <row r="15" spans="1:23" s="1" customFormat="1" ht="105" x14ac:dyDescent="0.2">
      <c r="A15" s="8" t="s">
        <v>87</v>
      </c>
      <c r="B15" s="8" t="s">
        <v>86</v>
      </c>
      <c r="C15" s="8" t="s">
        <v>19</v>
      </c>
      <c r="D15" s="8" t="s">
        <v>85</v>
      </c>
      <c r="E15" s="9">
        <v>44088</v>
      </c>
      <c r="F15" s="9">
        <v>44692</v>
      </c>
      <c r="G15" s="9"/>
      <c r="H15" s="12"/>
      <c r="I15" s="12">
        <v>15843030</v>
      </c>
      <c r="J15" s="12"/>
      <c r="K15" s="24" t="str">
        <f t="shared" si="0"/>
        <v xml:space="preserve"> </v>
      </c>
      <c r="L15" s="8">
        <v>50</v>
      </c>
      <c r="M15" s="8">
        <v>345</v>
      </c>
      <c r="N15" s="8"/>
      <c r="O15" s="10"/>
      <c r="P15" s="8"/>
      <c r="Q15" s="8"/>
      <c r="R15" s="8"/>
      <c r="S15" s="10"/>
      <c r="T15" s="8"/>
      <c r="U15" s="10"/>
      <c r="V15" s="11" t="s">
        <v>51</v>
      </c>
      <c r="W15" s="8" t="s">
        <v>25</v>
      </c>
    </row>
    <row r="16" spans="1:23" s="1" customFormat="1" ht="78" customHeight="1" x14ac:dyDescent="0.2">
      <c r="A16" s="8" t="s">
        <v>90</v>
      </c>
      <c r="B16" s="8" t="s">
        <v>92</v>
      </c>
      <c r="C16" s="8" t="s">
        <v>88</v>
      </c>
      <c r="D16" s="8" t="s">
        <v>94</v>
      </c>
      <c r="E16" s="9">
        <v>44108</v>
      </c>
      <c r="F16" s="9">
        <v>44180</v>
      </c>
      <c r="G16" s="9">
        <v>44194</v>
      </c>
      <c r="H16" s="12"/>
      <c r="I16" s="12">
        <v>658792.77</v>
      </c>
      <c r="J16" s="12"/>
      <c r="K16" s="24" t="str">
        <f t="shared" si="0"/>
        <v xml:space="preserve"> </v>
      </c>
      <c r="L16" s="8">
        <v>90</v>
      </c>
      <c r="M16" s="8">
        <v>69</v>
      </c>
      <c r="N16" s="8"/>
      <c r="O16" s="10"/>
      <c r="P16" s="8"/>
      <c r="Q16" s="8"/>
      <c r="R16" s="8"/>
      <c r="S16" s="10"/>
      <c r="T16" s="8"/>
      <c r="U16" s="10"/>
      <c r="V16" s="11" t="s">
        <v>51</v>
      </c>
      <c r="W16" s="8" t="s">
        <v>27</v>
      </c>
    </row>
    <row r="17" spans="1:23" s="1" customFormat="1" ht="78" customHeight="1" x14ac:dyDescent="0.2">
      <c r="A17" s="8" t="s">
        <v>91</v>
      </c>
      <c r="B17" s="8" t="s">
        <v>93</v>
      </c>
      <c r="C17" s="8" t="s">
        <v>88</v>
      </c>
      <c r="D17" s="8" t="s">
        <v>89</v>
      </c>
      <c r="E17" s="9">
        <v>44108</v>
      </c>
      <c r="F17" s="9">
        <v>44180</v>
      </c>
      <c r="G17" s="9">
        <v>44194</v>
      </c>
      <c r="H17" s="12"/>
      <c r="I17" s="12">
        <v>425355</v>
      </c>
      <c r="J17" s="12"/>
      <c r="K17" s="24" t="str">
        <f t="shared" si="0"/>
        <v xml:space="preserve"> </v>
      </c>
      <c r="L17" s="8">
        <v>90</v>
      </c>
      <c r="M17" s="8">
        <v>69</v>
      </c>
      <c r="N17" s="8"/>
      <c r="O17" s="10">
        <v>0.02</v>
      </c>
      <c r="P17" s="8" t="s">
        <v>26</v>
      </c>
      <c r="Q17" s="8" t="s">
        <v>83</v>
      </c>
      <c r="R17" s="8"/>
      <c r="S17" s="10"/>
      <c r="T17" s="8"/>
      <c r="U17" s="10"/>
      <c r="V17" s="11" t="s">
        <v>51</v>
      </c>
      <c r="W17" s="8" t="s">
        <v>27</v>
      </c>
    </row>
    <row r="18" spans="1:23" s="1" customFormat="1" ht="105" x14ac:dyDescent="0.2">
      <c r="A18" s="8" t="s">
        <v>95</v>
      </c>
      <c r="B18" s="8" t="s">
        <v>96</v>
      </c>
      <c r="C18" s="8" t="s">
        <v>19</v>
      </c>
      <c r="D18" s="8" t="s">
        <v>97</v>
      </c>
      <c r="E18" s="9">
        <v>44151</v>
      </c>
      <c r="F18" s="9">
        <v>44172</v>
      </c>
      <c r="G18" s="9">
        <v>44330</v>
      </c>
      <c r="H18" s="12"/>
      <c r="I18" s="12">
        <v>228227</v>
      </c>
      <c r="J18" s="12"/>
      <c r="K18" s="24" t="str">
        <f t="shared" si="0"/>
        <v xml:space="preserve"> </v>
      </c>
      <c r="L18" s="8">
        <v>99</v>
      </c>
      <c r="M18" s="8">
        <v>138</v>
      </c>
      <c r="N18" s="8"/>
      <c r="O18" s="10"/>
      <c r="P18" s="8" t="s">
        <v>98</v>
      </c>
      <c r="Q18" s="8" t="s">
        <v>99</v>
      </c>
      <c r="R18" s="8">
        <v>100</v>
      </c>
      <c r="S18" s="10"/>
      <c r="T18" s="8"/>
      <c r="U18" s="10"/>
      <c r="V18" s="11" t="s">
        <v>100</v>
      </c>
      <c r="W18" s="8" t="s">
        <v>101</v>
      </c>
    </row>
    <row r="19" spans="1:23" s="1" customFormat="1" ht="105" x14ac:dyDescent="0.2">
      <c r="A19" s="8" t="s">
        <v>102</v>
      </c>
      <c r="B19" s="8" t="s">
        <v>111</v>
      </c>
      <c r="C19" s="8" t="s">
        <v>19</v>
      </c>
      <c r="D19" s="8" t="s">
        <v>103</v>
      </c>
      <c r="E19" s="9">
        <v>44151</v>
      </c>
      <c r="F19" s="9">
        <v>44208</v>
      </c>
      <c r="G19" s="9">
        <v>44355</v>
      </c>
      <c r="H19" s="12"/>
      <c r="I19" s="12">
        <v>561506</v>
      </c>
      <c r="J19" s="12"/>
      <c r="K19" s="24" t="str">
        <f t="shared" si="0"/>
        <v xml:space="preserve"> </v>
      </c>
      <c r="L19" s="8">
        <v>99</v>
      </c>
      <c r="M19" s="8">
        <v>69</v>
      </c>
      <c r="N19" s="8"/>
      <c r="O19" s="10"/>
      <c r="P19" s="8" t="s">
        <v>82</v>
      </c>
      <c r="Q19" s="8" t="s">
        <v>104</v>
      </c>
      <c r="R19" s="8">
        <v>100</v>
      </c>
      <c r="S19" s="10"/>
      <c r="T19" s="8"/>
      <c r="U19" s="10"/>
      <c r="V19" s="11" t="s">
        <v>100</v>
      </c>
      <c r="W19" s="8" t="s">
        <v>101</v>
      </c>
    </row>
    <row r="20" spans="1:23" s="1" customFormat="1" ht="90" x14ac:dyDescent="0.2">
      <c r="A20" s="8" t="s">
        <v>113</v>
      </c>
      <c r="B20" s="8" t="s">
        <v>105</v>
      </c>
      <c r="C20" s="8" t="s">
        <v>41</v>
      </c>
      <c r="D20" s="8" t="s">
        <v>207</v>
      </c>
      <c r="E20" s="9">
        <v>44172</v>
      </c>
      <c r="F20" s="9">
        <v>44316</v>
      </c>
      <c r="G20" s="9">
        <v>44315</v>
      </c>
      <c r="H20" s="12"/>
      <c r="I20" s="12">
        <v>1349735</v>
      </c>
      <c r="J20" s="12"/>
      <c r="K20" s="24" t="str">
        <f t="shared" si="0"/>
        <v xml:space="preserve"> </v>
      </c>
      <c r="L20" s="8">
        <v>99</v>
      </c>
      <c r="M20" s="8">
        <v>69</v>
      </c>
      <c r="N20" s="8"/>
      <c r="O20" s="10"/>
      <c r="P20" s="8"/>
      <c r="Q20" s="8"/>
      <c r="R20" s="8"/>
      <c r="S20" s="10"/>
      <c r="T20" s="8"/>
      <c r="U20" s="10"/>
      <c r="V20" s="11" t="s">
        <v>51</v>
      </c>
      <c r="W20" s="8" t="s">
        <v>112</v>
      </c>
    </row>
    <row r="21" spans="1:23" s="1" customFormat="1" ht="78" customHeight="1" x14ac:dyDescent="0.2">
      <c r="A21" s="8" t="s">
        <v>114</v>
      </c>
      <c r="B21" s="8" t="s">
        <v>110</v>
      </c>
      <c r="C21" s="8" t="s">
        <v>41</v>
      </c>
      <c r="D21" s="8" t="s">
        <v>108</v>
      </c>
      <c r="E21" s="9">
        <v>44172</v>
      </c>
      <c r="F21" s="9">
        <v>44513</v>
      </c>
      <c r="G21" s="25">
        <v>44513</v>
      </c>
      <c r="H21" s="12"/>
      <c r="I21" s="12">
        <v>749638</v>
      </c>
      <c r="J21" s="12"/>
      <c r="K21" s="24" t="str">
        <f t="shared" si="0"/>
        <v xml:space="preserve"> </v>
      </c>
      <c r="L21" s="36">
        <v>99</v>
      </c>
      <c r="M21" s="8">
        <v>69</v>
      </c>
      <c r="N21" s="8"/>
      <c r="O21" s="10">
        <v>0.02</v>
      </c>
      <c r="P21" s="8" t="s">
        <v>82</v>
      </c>
      <c r="Q21" s="8" t="s">
        <v>83</v>
      </c>
      <c r="R21" s="8" t="s">
        <v>24</v>
      </c>
      <c r="S21" s="10">
        <v>0.02</v>
      </c>
      <c r="T21" s="8"/>
      <c r="U21" s="10"/>
      <c r="V21" s="11" t="s">
        <v>50</v>
      </c>
      <c r="W21" s="8" t="s">
        <v>101</v>
      </c>
    </row>
    <row r="22" spans="1:23" s="1" customFormat="1" ht="78" customHeight="1" x14ac:dyDescent="0.2">
      <c r="A22" s="8" t="s">
        <v>106</v>
      </c>
      <c r="B22" s="8" t="s">
        <v>107</v>
      </c>
      <c r="C22" s="8" t="s">
        <v>41</v>
      </c>
      <c r="D22" s="8" t="s">
        <v>109</v>
      </c>
      <c r="E22" s="9">
        <v>44200</v>
      </c>
      <c r="F22" s="9">
        <v>44513</v>
      </c>
      <c r="G22" s="25">
        <v>44513</v>
      </c>
      <c r="H22" s="12"/>
      <c r="I22" s="12">
        <v>242392</v>
      </c>
      <c r="J22" s="12"/>
      <c r="K22" s="24" t="str">
        <f t="shared" si="0"/>
        <v xml:space="preserve"> </v>
      </c>
      <c r="L22" s="36">
        <v>99</v>
      </c>
      <c r="M22" s="8">
        <v>69</v>
      </c>
      <c r="N22" s="8"/>
      <c r="O22" s="10"/>
      <c r="P22" s="8"/>
      <c r="Q22" s="8"/>
      <c r="R22" s="8"/>
      <c r="S22" s="10"/>
      <c r="T22" s="8"/>
      <c r="U22" s="10"/>
      <c r="V22" s="11" t="s">
        <v>51</v>
      </c>
      <c r="W22" s="8" t="s">
        <v>27</v>
      </c>
    </row>
    <row r="23" spans="1:23" s="1" customFormat="1" ht="78" customHeight="1" x14ac:dyDescent="0.2">
      <c r="A23" s="8" t="s">
        <v>115</v>
      </c>
      <c r="B23" s="8" t="s">
        <v>116</v>
      </c>
      <c r="C23" s="8" t="s">
        <v>117</v>
      </c>
      <c r="D23" s="8" t="s">
        <v>118</v>
      </c>
      <c r="E23" s="9">
        <v>44207</v>
      </c>
      <c r="F23" s="9">
        <v>44248</v>
      </c>
      <c r="G23" s="9">
        <v>44301</v>
      </c>
      <c r="H23" s="12"/>
      <c r="I23" s="12">
        <v>404220</v>
      </c>
      <c r="J23" s="12"/>
      <c r="K23" s="24" t="str">
        <f t="shared" si="0"/>
        <v xml:space="preserve"> </v>
      </c>
      <c r="L23" s="8">
        <v>99</v>
      </c>
      <c r="M23" s="8">
        <v>138</v>
      </c>
      <c r="N23" s="8"/>
      <c r="O23" s="10"/>
      <c r="P23" s="8"/>
      <c r="Q23" s="8"/>
      <c r="R23" s="8"/>
      <c r="S23" s="10"/>
      <c r="T23" s="8"/>
      <c r="U23" s="10"/>
      <c r="V23" s="11" t="s">
        <v>51</v>
      </c>
      <c r="W23" s="8" t="s">
        <v>27</v>
      </c>
    </row>
    <row r="24" spans="1:23" s="1" customFormat="1" ht="105" x14ac:dyDescent="0.2">
      <c r="A24" s="8" t="s">
        <v>127</v>
      </c>
      <c r="B24" s="8" t="s">
        <v>128</v>
      </c>
      <c r="C24" s="8" t="s">
        <v>125</v>
      </c>
      <c r="D24" s="8" t="s">
        <v>129</v>
      </c>
      <c r="E24" s="9">
        <v>44228</v>
      </c>
      <c r="F24" s="9">
        <v>44561</v>
      </c>
      <c r="G24" s="9"/>
      <c r="H24" s="12"/>
      <c r="I24" s="12">
        <v>3940359</v>
      </c>
      <c r="J24" s="12"/>
      <c r="K24" s="24" t="str">
        <f t="shared" si="0"/>
        <v xml:space="preserve"> </v>
      </c>
      <c r="L24" s="8">
        <v>0</v>
      </c>
      <c r="M24" s="8"/>
      <c r="N24" s="8">
        <v>69</v>
      </c>
      <c r="O24" s="10"/>
      <c r="P24" s="8"/>
      <c r="Q24" s="8"/>
      <c r="R24" s="8"/>
      <c r="S24" s="10"/>
      <c r="T24" s="8"/>
      <c r="U24" s="10"/>
      <c r="V24" s="11" t="s">
        <v>51</v>
      </c>
      <c r="W24" s="8" t="s">
        <v>130</v>
      </c>
    </row>
    <row r="25" spans="1:23" s="1" customFormat="1" ht="78" customHeight="1" x14ac:dyDescent="0.2">
      <c r="A25" s="8" t="s">
        <v>131</v>
      </c>
      <c r="B25" s="8" t="s">
        <v>132</v>
      </c>
      <c r="C25" s="8" t="s">
        <v>125</v>
      </c>
      <c r="D25" s="8" t="s">
        <v>133</v>
      </c>
      <c r="E25" s="9">
        <v>44228</v>
      </c>
      <c r="F25" s="9">
        <v>44561</v>
      </c>
      <c r="G25" s="9"/>
      <c r="H25" s="12"/>
      <c r="I25" s="12">
        <v>514806</v>
      </c>
      <c r="J25" s="12"/>
      <c r="K25" s="24" t="str">
        <f t="shared" si="0"/>
        <v xml:space="preserve"> </v>
      </c>
      <c r="L25" s="8">
        <v>0</v>
      </c>
      <c r="M25" s="8">
        <v>69</v>
      </c>
      <c r="N25" s="8"/>
      <c r="O25" s="10">
        <v>0.02</v>
      </c>
      <c r="P25" s="8" t="s">
        <v>119</v>
      </c>
      <c r="Q25" s="8" t="s">
        <v>120</v>
      </c>
      <c r="R25" s="8"/>
      <c r="S25" s="10"/>
      <c r="T25" s="8"/>
      <c r="U25" s="10"/>
      <c r="V25" s="11" t="s">
        <v>66</v>
      </c>
      <c r="W25" s="8" t="s">
        <v>130</v>
      </c>
    </row>
    <row r="26" spans="1:23" s="1" customFormat="1" ht="78" customHeight="1" x14ac:dyDescent="0.2">
      <c r="A26" s="8" t="s">
        <v>123</v>
      </c>
      <c r="B26" s="8" t="s">
        <v>124</v>
      </c>
      <c r="C26" s="8" t="s">
        <v>125</v>
      </c>
      <c r="D26" s="8" t="s">
        <v>126</v>
      </c>
      <c r="E26" s="9">
        <v>44228</v>
      </c>
      <c r="F26" s="9">
        <v>44561</v>
      </c>
      <c r="G26" s="9"/>
      <c r="H26" s="12"/>
      <c r="I26" s="12">
        <v>8098078</v>
      </c>
      <c r="J26" s="12"/>
      <c r="K26" s="24" t="str">
        <f t="shared" si="0"/>
        <v xml:space="preserve"> </v>
      </c>
      <c r="L26" s="8">
        <v>0</v>
      </c>
      <c r="M26" s="8">
        <v>69</v>
      </c>
      <c r="N26" s="8"/>
      <c r="O26" s="10">
        <v>7.55</v>
      </c>
      <c r="P26" s="8" t="s">
        <v>119</v>
      </c>
      <c r="Q26" s="8" t="s">
        <v>120</v>
      </c>
      <c r="R26" s="8" t="s">
        <v>121</v>
      </c>
      <c r="S26" s="10">
        <v>7.55</v>
      </c>
      <c r="T26" s="8"/>
      <c r="U26" s="10"/>
      <c r="V26" s="11" t="s">
        <v>52</v>
      </c>
      <c r="W26" s="8" t="s">
        <v>122</v>
      </c>
    </row>
    <row r="27" spans="1:23" s="1" customFormat="1" ht="78" customHeight="1" x14ac:dyDescent="0.2">
      <c r="A27" s="8" t="s">
        <v>134</v>
      </c>
      <c r="B27" s="8" t="s">
        <v>135</v>
      </c>
      <c r="C27" s="8" t="s">
        <v>136</v>
      </c>
      <c r="D27" s="8" t="s">
        <v>137</v>
      </c>
      <c r="E27" s="9">
        <v>44261</v>
      </c>
      <c r="F27" s="9">
        <v>44286</v>
      </c>
      <c r="G27" s="9">
        <v>44344</v>
      </c>
      <c r="H27" s="12"/>
      <c r="I27" s="12">
        <v>481660</v>
      </c>
      <c r="J27" s="12"/>
      <c r="K27" s="24" t="str">
        <f t="shared" si="0"/>
        <v xml:space="preserve"> </v>
      </c>
      <c r="L27" s="8">
        <v>99</v>
      </c>
      <c r="M27" s="8">
        <v>138</v>
      </c>
      <c r="N27" s="8"/>
      <c r="O27" s="10"/>
      <c r="P27" s="8"/>
      <c r="Q27" s="8"/>
      <c r="R27" s="8"/>
      <c r="S27" s="10"/>
      <c r="T27" s="8"/>
      <c r="U27" s="10"/>
      <c r="V27" s="11" t="s">
        <v>138</v>
      </c>
      <c r="W27" s="8" t="s">
        <v>139</v>
      </c>
    </row>
    <row r="28" spans="1:23" s="1" customFormat="1" ht="78" customHeight="1" x14ac:dyDescent="0.2">
      <c r="A28" s="8" t="s">
        <v>140</v>
      </c>
      <c r="B28" s="8" t="s">
        <v>141</v>
      </c>
      <c r="C28" s="8" t="s">
        <v>142</v>
      </c>
      <c r="D28" s="8" t="s">
        <v>137</v>
      </c>
      <c r="E28" s="9">
        <v>44261</v>
      </c>
      <c r="F28" s="9">
        <v>44286</v>
      </c>
      <c r="G28" s="9">
        <v>44279</v>
      </c>
      <c r="H28" s="12"/>
      <c r="I28" s="12">
        <v>406827</v>
      </c>
      <c r="J28" s="12"/>
      <c r="K28" s="24" t="str">
        <f t="shared" si="0"/>
        <v xml:space="preserve"> </v>
      </c>
      <c r="L28" s="8">
        <v>99</v>
      </c>
      <c r="M28" s="8">
        <v>138</v>
      </c>
      <c r="N28" s="8"/>
      <c r="O28" s="10"/>
      <c r="P28" s="8"/>
      <c r="Q28" s="8"/>
      <c r="R28" s="8"/>
      <c r="S28" s="10"/>
      <c r="T28" s="8"/>
      <c r="U28" s="10"/>
      <c r="V28" s="11" t="s">
        <v>138</v>
      </c>
      <c r="W28" s="8" t="s">
        <v>139</v>
      </c>
    </row>
    <row r="29" spans="1:23" s="1" customFormat="1" ht="78" customHeight="1" x14ac:dyDescent="0.2">
      <c r="A29" s="8" t="s">
        <v>143</v>
      </c>
      <c r="B29" s="8" t="s">
        <v>144</v>
      </c>
      <c r="C29" s="8" t="s">
        <v>145</v>
      </c>
      <c r="D29" s="8" t="s">
        <v>146</v>
      </c>
      <c r="E29" s="9">
        <v>44279</v>
      </c>
      <c r="F29" s="9">
        <v>44336</v>
      </c>
      <c r="G29" s="9">
        <v>44344</v>
      </c>
      <c r="H29" s="12"/>
      <c r="I29" s="12">
        <v>867948</v>
      </c>
      <c r="J29" s="12"/>
      <c r="K29" s="24" t="str">
        <f t="shared" si="0"/>
        <v xml:space="preserve"> </v>
      </c>
      <c r="L29" s="8">
        <v>99</v>
      </c>
      <c r="M29" s="8">
        <v>138</v>
      </c>
      <c r="N29" s="8"/>
      <c r="O29" s="10"/>
      <c r="P29" s="8"/>
      <c r="Q29" s="8"/>
      <c r="R29" s="8"/>
      <c r="S29" s="10"/>
      <c r="T29" s="8"/>
      <c r="U29" s="10"/>
      <c r="V29" s="11" t="s">
        <v>138</v>
      </c>
      <c r="W29" s="8" t="s">
        <v>27</v>
      </c>
    </row>
    <row r="30" spans="1:23" s="1" customFormat="1" ht="78" customHeight="1" x14ac:dyDescent="0.2">
      <c r="A30" s="8" t="s">
        <v>147</v>
      </c>
      <c r="B30" s="8" t="s">
        <v>148</v>
      </c>
      <c r="C30" s="8" t="s">
        <v>145</v>
      </c>
      <c r="D30" s="8" t="s">
        <v>146</v>
      </c>
      <c r="E30" s="9">
        <v>44279</v>
      </c>
      <c r="F30" s="9">
        <v>44336</v>
      </c>
      <c r="G30" s="9">
        <v>44344</v>
      </c>
      <c r="H30" s="12"/>
      <c r="I30" s="12">
        <v>459668</v>
      </c>
      <c r="J30" s="12"/>
      <c r="K30" s="24" t="str">
        <f t="shared" si="0"/>
        <v xml:space="preserve"> </v>
      </c>
      <c r="L30" s="8">
        <v>99</v>
      </c>
      <c r="M30" s="8">
        <v>138</v>
      </c>
      <c r="N30" s="8"/>
      <c r="O30" s="10"/>
      <c r="P30" s="8"/>
      <c r="Q30" s="8"/>
      <c r="R30" s="8"/>
      <c r="S30" s="10"/>
      <c r="T30" s="8"/>
      <c r="U30" s="10"/>
      <c r="V30" s="11" t="s">
        <v>138</v>
      </c>
      <c r="W30" s="8" t="s">
        <v>27</v>
      </c>
    </row>
    <row r="31" spans="1:23" s="1" customFormat="1" ht="78" customHeight="1" x14ac:dyDescent="0.2">
      <c r="A31" s="8" t="s">
        <v>149</v>
      </c>
      <c r="B31" s="8" t="s">
        <v>150</v>
      </c>
      <c r="C31" s="8" t="s">
        <v>21</v>
      </c>
      <c r="D31" s="8" t="s">
        <v>209</v>
      </c>
      <c r="E31" s="9">
        <v>44300</v>
      </c>
      <c r="F31" s="9" t="s">
        <v>151</v>
      </c>
      <c r="G31" s="9"/>
      <c r="H31" s="12"/>
      <c r="I31" s="12">
        <v>3830879</v>
      </c>
      <c r="J31" s="12"/>
      <c r="K31" s="24" t="str">
        <f t="shared" si="0"/>
        <v xml:space="preserve"> </v>
      </c>
      <c r="L31" s="36">
        <v>75</v>
      </c>
      <c r="M31" s="8">
        <v>138</v>
      </c>
      <c r="N31" s="8"/>
      <c r="O31" s="10"/>
      <c r="P31" s="8"/>
      <c r="Q31" s="8"/>
      <c r="R31" s="8"/>
      <c r="S31" s="10"/>
      <c r="T31" s="8"/>
      <c r="U31" s="10"/>
      <c r="V31" s="11" t="s">
        <v>138</v>
      </c>
      <c r="W31" s="8" t="s">
        <v>152</v>
      </c>
    </row>
    <row r="32" spans="1:23" s="1" customFormat="1" ht="120" x14ac:dyDescent="0.2">
      <c r="A32" s="8" t="s">
        <v>153</v>
      </c>
      <c r="B32" s="8" t="s">
        <v>154</v>
      </c>
      <c r="C32" s="8" t="s">
        <v>155</v>
      </c>
      <c r="D32" s="8" t="s">
        <v>156</v>
      </c>
      <c r="E32" s="9">
        <v>44261</v>
      </c>
      <c r="F32" s="9">
        <v>44348</v>
      </c>
      <c r="G32" s="9"/>
      <c r="H32" s="12"/>
      <c r="I32" s="12">
        <v>1309447</v>
      </c>
      <c r="J32" s="12"/>
      <c r="K32" s="24" t="str">
        <f t="shared" si="0"/>
        <v xml:space="preserve"> </v>
      </c>
      <c r="L32" s="8">
        <v>0</v>
      </c>
      <c r="M32" s="8">
        <v>69</v>
      </c>
      <c r="N32" s="8"/>
      <c r="O32" s="10"/>
      <c r="P32" s="8"/>
      <c r="Q32" s="8"/>
      <c r="R32" s="8"/>
      <c r="S32" s="10"/>
      <c r="T32" s="8"/>
      <c r="U32" s="10"/>
      <c r="V32" s="11" t="s">
        <v>138</v>
      </c>
      <c r="W32" s="8"/>
    </row>
    <row r="33" spans="1:24" s="1" customFormat="1" ht="105" x14ac:dyDescent="0.2">
      <c r="A33" s="8" t="s">
        <v>157</v>
      </c>
      <c r="B33" s="8" t="s">
        <v>158</v>
      </c>
      <c r="C33" s="8" t="s">
        <v>39</v>
      </c>
      <c r="D33" s="8" t="s">
        <v>159</v>
      </c>
      <c r="E33" s="9">
        <v>44312</v>
      </c>
      <c r="F33" s="9">
        <v>44331</v>
      </c>
      <c r="G33" s="9"/>
      <c r="H33" s="12"/>
      <c r="I33" s="12">
        <v>361888</v>
      </c>
      <c r="J33" s="12"/>
      <c r="K33" s="24" t="str">
        <f t="shared" si="0"/>
        <v xml:space="preserve"> </v>
      </c>
      <c r="L33" s="8">
        <v>0</v>
      </c>
      <c r="M33" s="8">
        <v>345</v>
      </c>
      <c r="N33" s="8"/>
      <c r="O33" s="10"/>
      <c r="P33" s="8"/>
      <c r="Q33" s="8"/>
      <c r="R33" s="8"/>
      <c r="S33" s="10"/>
      <c r="T33" s="8"/>
      <c r="U33" s="10"/>
      <c r="V33" s="11" t="s">
        <v>138</v>
      </c>
      <c r="W33" s="8"/>
    </row>
    <row r="34" spans="1:24" s="1" customFormat="1" ht="120" x14ac:dyDescent="0.2">
      <c r="A34" s="8" t="s">
        <v>160</v>
      </c>
      <c r="B34" s="8" t="s">
        <v>161</v>
      </c>
      <c r="C34" s="8" t="s">
        <v>19</v>
      </c>
      <c r="D34" s="8" t="s">
        <v>162</v>
      </c>
      <c r="E34" s="9">
        <v>44261</v>
      </c>
      <c r="F34" s="9">
        <v>44377</v>
      </c>
      <c r="G34" s="9"/>
      <c r="H34" s="12"/>
      <c r="I34" s="12">
        <v>1607011</v>
      </c>
      <c r="J34" s="12"/>
      <c r="K34" s="24" t="str">
        <f t="shared" si="0"/>
        <v xml:space="preserve"> </v>
      </c>
      <c r="L34" s="8">
        <v>0</v>
      </c>
      <c r="M34" s="8">
        <v>345</v>
      </c>
      <c r="N34" s="8"/>
      <c r="O34" s="10"/>
      <c r="P34" s="8"/>
      <c r="Q34" s="8"/>
      <c r="R34" s="8"/>
      <c r="S34" s="10"/>
      <c r="T34" s="8"/>
      <c r="U34" s="10"/>
      <c r="V34" s="11" t="s">
        <v>138</v>
      </c>
      <c r="W34" s="8"/>
    </row>
    <row r="35" spans="1:24" s="1" customFormat="1" ht="120" x14ac:dyDescent="0.2">
      <c r="A35" s="8" t="s">
        <v>163</v>
      </c>
      <c r="B35" s="8" t="s">
        <v>164</v>
      </c>
      <c r="C35" s="8" t="s">
        <v>19</v>
      </c>
      <c r="D35" s="8" t="s">
        <v>165</v>
      </c>
      <c r="E35" s="9">
        <v>44261</v>
      </c>
      <c r="F35" s="9">
        <v>44377</v>
      </c>
      <c r="G35" s="9"/>
      <c r="H35" s="12"/>
      <c r="I35" s="12">
        <v>914863</v>
      </c>
      <c r="J35" s="12"/>
      <c r="K35" s="24" t="str">
        <f t="shared" si="0"/>
        <v xml:space="preserve"> </v>
      </c>
      <c r="L35" s="8">
        <v>0</v>
      </c>
      <c r="M35" s="8">
        <v>345</v>
      </c>
      <c r="N35" s="8"/>
      <c r="O35" s="10"/>
      <c r="P35" s="8"/>
      <c r="Q35" s="8"/>
      <c r="R35" s="8"/>
      <c r="S35" s="10"/>
      <c r="T35" s="8"/>
      <c r="U35" s="10"/>
      <c r="V35" s="11" t="s">
        <v>138</v>
      </c>
      <c r="W35" s="8"/>
    </row>
    <row r="36" spans="1:24" s="1" customFormat="1" ht="90" x14ac:dyDescent="0.2">
      <c r="A36" s="8" t="s">
        <v>166</v>
      </c>
      <c r="B36" s="8" t="s">
        <v>167</v>
      </c>
      <c r="C36" s="8" t="s">
        <v>125</v>
      </c>
      <c r="D36" s="8" t="s">
        <v>168</v>
      </c>
      <c r="E36" s="9">
        <v>44333</v>
      </c>
      <c r="F36" s="9">
        <v>44427</v>
      </c>
      <c r="G36" s="9"/>
      <c r="H36" s="12"/>
      <c r="I36" s="12">
        <v>662819</v>
      </c>
      <c r="J36" s="12"/>
      <c r="K36" s="24" t="str">
        <f t="shared" si="0"/>
        <v xml:space="preserve"> </v>
      </c>
      <c r="L36" s="8">
        <v>0</v>
      </c>
      <c r="M36" s="8">
        <v>138</v>
      </c>
      <c r="N36" s="8"/>
      <c r="O36" s="10"/>
      <c r="P36" s="8"/>
      <c r="Q36" s="8"/>
      <c r="R36" s="8"/>
      <c r="S36" s="10"/>
      <c r="T36" s="8"/>
      <c r="U36" s="10"/>
      <c r="V36" s="11" t="s">
        <v>138</v>
      </c>
      <c r="W36" s="8"/>
    </row>
    <row r="37" spans="1:24" s="14" customFormat="1" ht="78" customHeight="1" x14ac:dyDescent="0.2">
      <c r="A37" s="15" t="s">
        <v>175</v>
      </c>
      <c r="B37" s="16" t="s">
        <v>182</v>
      </c>
      <c r="C37" s="16" t="s">
        <v>39</v>
      </c>
      <c r="D37" s="15" t="s">
        <v>176</v>
      </c>
      <c r="E37" s="17">
        <v>44296</v>
      </c>
      <c r="F37" s="17">
        <v>44362</v>
      </c>
      <c r="G37" s="17">
        <v>44374</v>
      </c>
      <c r="H37" s="18"/>
      <c r="I37" s="19">
        <v>354385</v>
      </c>
      <c r="J37" s="20"/>
      <c r="K37" s="24" t="str">
        <f t="shared" si="0"/>
        <v xml:space="preserve"> </v>
      </c>
      <c r="L37" s="28">
        <v>99</v>
      </c>
      <c r="M37" s="16">
        <v>138</v>
      </c>
      <c r="N37" s="16"/>
      <c r="O37" s="21"/>
      <c r="P37" s="16"/>
      <c r="Q37" s="16"/>
      <c r="R37" s="16"/>
      <c r="S37" s="21"/>
      <c r="T37" s="16"/>
      <c r="U37" s="21"/>
      <c r="V37" s="22" t="s">
        <v>138</v>
      </c>
      <c r="W37" s="16" t="s">
        <v>139</v>
      </c>
      <c r="X37" s="23"/>
    </row>
    <row r="38" spans="1:24" s="14" customFormat="1" ht="78" customHeight="1" x14ac:dyDescent="0.2">
      <c r="A38" s="15" t="s">
        <v>177</v>
      </c>
      <c r="B38" s="16" t="s">
        <v>178</v>
      </c>
      <c r="C38" s="16" t="s">
        <v>117</v>
      </c>
      <c r="D38" s="15" t="s">
        <v>179</v>
      </c>
      <c r="E38" s="17">
        <v>44312</v>
      </c>
      <c r="F38" s="17">
        <v>44489</v>
      </c>
      <c r="G38" s="17"/>
      <c r="H38" s="18"/>
      <c r="I38" s="19">
        <v>362215</v>
      </c>
      <c r="J38" s="20"/>
      <c r="K38" s="24" t="str">
        <f t="shared" si="0"/>
        <v xml:space="preserve"> </v>
      </c>
      <c r="L38" s="28">
        <v>50</v>
      </c>
      <c r="M38" s="16">
        <v>138</v>
      </c>
      <c r="N38" s="16"/>
      <c r="O38" s="21"/>
      <c r="P38" s="16"/>
      <c r="Q38" s="16"/>
      <c r="R38" s="16"/>
      <c r="S38" s="21"/>
      <c r="T38" s="16"/>
      <c r="U38" s="21"/>
      <c r="V38" s="22" t="s">
        <v>138</v>
      </c>
      <c r="W38" s="16" t="s">
        <v>139</v>
      </c>
      <c r="X38" s="23"/>
    </row>
    <row r="39" spans="1:24" s="14" customFormat="1" ht="78" customHeight="1" x14ac:dyDescent="0.2">
      <c r="A39" s="15" t="s">
        <v>180</v>
      </c>
      <c r="B39" s="16" t="s">
        <v>183</v>
      </c>
      <c r="C39" s="16" t="s">
        <v>181</v>
      </c>
      <c r="D39" s="15" t="s">
        <v>179</v>
      </c>
      <c r="E39" s="17">
        <v>44312</v>
      </c>
      <c r="F39" s="17">
        <v>44489</v>
      </c>
      <c r="G39" s="17"/>
      <c r="H39" s="18"/>
      <c r="I39" s="19">
        <v>355252</v>
      </c>
      <c r="J39" s="20"/>
      <c r="K39" s="24" t="str">
        <f t="shared" si="0"/>
        <v xml:space="preserve"> </v>
      </c>
      <c r="L39" s="28">
        <v>50</v>
      </c>
      <c r="M39" s="16">
        <v>138</v>
      </c>
      <c r="N39" s="16"/>
      <c r="O39" s="21"/>
      <c r="P39" s="16"/>
      <c r="Q39" s="16"/>
      <c r="R39" s="16"/>
      <c r="S39" s="21"/>
      <c r="T39" s="16"/>
      <c r="U39" s="21"/>
      <c r="V39" s="22" t="s">
        <v>138</v>
      </c>
      <c r="W39" s="16" t="s">
        <v>139</v>
      </c>
      <c r="X39" s="23"/>
    </row>
    <row r="40" spans="1:24" s="1" customFormat="1" ht="78" customHeight="1" x14ac:dyDescent="0.2">
      <c r="A40" s="8" t="s">
        <v>170</v>
      </c>
      <c r="B40" s="8" t="s">
        <v>172</v>
      </c>
      <c r="C40" s="8" t="s">
        <v>67</v>
      </c>
      <c r="D40" s="8" t="s">
        <v>173</v>
      </c>
      <c r="E40" s="9">
        <v>44317</v>
      </c>
      <c r="F40" s="9">
        <v>44470</v>
      </c>
      <c r="G40" s="25">
        <v>44519</v>
      </c>
      <c r="H40" s="12"/>
      <c r="I40" s="12">
        <v>1131471</v>
      </c>
      <c r="J40" s="12"/>
      <c r="K40" s="24" t="str">
        <f t="shared" si="0"/>
        <v xml:space="preserve"> </v>
      </c>
      <c r="L40" s="36">
        <v>99</v>
      </c>
      <c r="M40" s="8">
        <v>69</v>
      </c>
      <c r="N40" s="8"/>
      <c r="O40" s="10">
        <v>0.1</v>
      </c>
      <c r="P40" s="8" t="s">
        <v>174</v>
      </c>
      <c r="Q40" s="8" t="s">
        <v>171</v>
      </c>
      <c r="R40" s="8"/>
      <c r="S40" s="10"/>
      <c r="T40" s="8"/>
      <c r="U40" s="10"/>
      <c r="V40" s="11" t="s">
        <v>66</v>
      </c>
      <c r="W40" s="8" t="s">
        <v>27</v>
      </c>
    </row>
    <row r="41" spans="1:24" s="26" customFormat="1" ht="210" x14ac:dyDescent="0.2">
      <c r="A41" s="8" t="s">
        <v>184</v>
      </c>
      <c r="B41" s="8" t="s">
        <v>190</v>
      </c>
      <c r="C41" s="8" t="s">
        <v>19</v>
      </c>
      <c r="D41" s="8" t="s">
        <v>208</v>
      </c>
      <c r="E41" s="9">
        <v>44354</v>
      </c>
      <c r="F41" s="9">
        <v>44530</v>
      </c>
      <c r="G41" s="25">
        <v>44513</v>
      </c>
      <c r="H41" s="12"/>
      <c r="I41" s="12">
        <v>1923038</v>
      </c>
      <c r="J41" s="12"/>
      <c r="K41" s="24" t="str">
        <f t="shared" si="0"/>
        <v xml:space="preserve"> </v>
      </c>
      <c r="L41" s="36">
        <v>99</v>
      </c>
      <c r="M41" s="8">
        <v>69</v>
      </c>
      <c r="N41" s="8"/>
      <c r="O41" s="10"/>
      <c r="P41" s="8"/>
      <c r="Q41" s="8"/>
      <c r="R41" s="8"/>
      <c r="S41" s="10"/>
      <c r="T41" s="8"/>
      <c r="U41" s="10"/>
      <c r="V41" s="22" t="s">
        <v>138</v>
      </c>
      <c r="W41" s="8" t="s">
        <v>37</v>
      </c>
    </row>
    <row r="42" spans="1:24" s="26" customFormat="1" ht="78" customHeight="1" x14ac:dyDescent="0.2">
      <c r="A42" s="8" t="s">
        <v>187</v>
      </c>
      <c r="B42" s="8" t="s">
        <v>191</v>
      </c>
      <c r="C42" s="8" t="s">
        <v>200</v>
      </c>
      <c r="D42" s="8" t="s">
        <v>197</v>
      </c>
      <c r="E42" s="9">
        <v>44378</v>
      </c>
      <c r="F42" s="9">
        <v>44483</v>
      </c>
      <c r="G42" s="25">
        <v>44519</v>
      </c>
      <c r="H42" s="12"/>
      <c r="I42" s="12">
        <v>614664</v>
      </c>
      <c r="J42" s="12"/>
      <c r="K42" s="24" t="str">
        <f t="shared" si="0"/>
        <v xml:space="preserve"> </v>
      </c>
      <c r="L42" s="36">
        <v>99</v>
      </c>
      <c r="M42" s="8">
        <v>69</v>
      </c>
      <c r="N42" s="8"/>
      <c r="O42" s="10">
        <v>0.1</v>
      </c>
      <c r="P42" s="8" t="s">
        <v>195</v>
      </c>
      <c r="Q42" s="8" t="s">
        <v>20</v>
      </c>
      <c r="R42" s="8"/>
      <c r="S42" s="10"/>
      <c r="T42" s="8"/>
      <c r="U42" s="10"/>
      <c r="V42" s="11" t="s">
        <v>50</v>
      </c>
      <c r="W42" s="8" t="s">
        <v>27</v>
      </c>
    </row>
    <row r="43" spans="1:24" s="26" customFormat="1" ht="90" x14ac:dyDescent="0.2">
      <c r="A43" s="8" t="s">
        <v>188</v>
      </c>
      <c r="B43" s="8" t="s">
        <v>192</v>
      </c>
      <c r="C43" s="8" t="s">
        <v>200</v>
      </c>
      <c r="D43" s="8" t="s">
        <v>198</v>
      </c>
      <c r="E43" s="9">
        <v>44378</v>
      </c>
      <c r="F43" s="9">
        <v>44483</v>
      </c>
      <c r="G43" s="25">
        <v>44519</v>
      </c>
      <c r="H43" s="12"/>
      <c r="I43" s="12">
        <v>550829</v>
      </c>
      <c r="J43" s="12"/>
      <c r="K43" s="24" t="str">
        <f t="shared" si="0"/>
        <v xml:space="preserve"> </v>
      </c>
      <c r="L43" s="36">
        <v>75</v>
      </c>
      <c r="M43" s="8">
        <v>69</v>
      </c>
      <c r="N43" s="8"/>
      <c r="O43" s="10">
        <v>0.2</v>
      </c>
      <c r="P43" s="8" t="s">
        <v>195</v>
      </c>
      <c r="Q43" s="8" t="s">
        <v>20</v>
      </c>
      <c r="R43" s="8">
        <v>100</v>
      </c>
      <c r="S43" s="10">
        <v>0.05</v>
      </c>
      <c r="T43" s="8"/>
      <c r="U43" s="10"/>
      <c r="V43" s="11" t="s">
        <v>50</v>
      </c>
      <c r="W43" s="8" t="s">
        <v>196</v>
      </c>
    </row>
    <row r="44" spans="1:24" s="26" customFormat="1" ht="90" x14ac:dyDescent="0.2">
      <c r="A44" s="8" t="s">
        <v>189</v>
      </c>
      <c r="B44" s="8" t="s">
        <v>193</v>
      </c>
      <c r="C44" s="8" t="s">
        <v>200</v>
      </c>
      <c r="D44" s="8" t="s">
        <v>199</v>
      </c>
      <c r="E44" s="9">
        <v>44378</v>
      </c>
      <c r="F44" s="9">
        <v>44524</v>
      </c>
      <c r="G44" s="9"/>
      <c r="H44" s="12"/>
      <c r="I44" s="12">
        <v>1080458</v>
      </c>
      <c r="J44" s="12"/>
      <c r="K44" s="24" t="str">
        <f t="shared" si="0"/>
        <v xml:space="preserve"> </v>
      </c>
      <c r="L44" s="8">
        <v>20</v>
      </c>
      <c r="M44" s="8">
        <v>69</v>
      </c>
      <c r="N44" s="8"/>
      <c r="O44" s="10">
        <v>0.4</v>
      </c>
      <c r="P44" s="8" t="s">
        <v>195</v>
      </c>
      <c r="Q44" s="8" t="s">
        <v>20</v>
      </c>
      <c r="R44" s="8">
        <v>100</v>
      </c>
      <c r="S44" s="10">
        <v>0.3</v>
      </c>
      <c r="T44" s="8"/>
      <c r="U44" s="10"/>
      <c r="V44" s="11" t="s">
        <v>50</v>
      </c>
      <c r="W44" s="8" t="s">
        <v>196</v>
      </c>
    </row>
    <row r="45" spans="1:24" s="26" customFormat="1" ht="78" customHeight="1" x14ac:dyDescent="0.2">
      <c r="A45" s="8" t="s">
        <v>185</v>
      </c>
      <c r="B45" s="8" t="s">
        <v>202</v>
      </c>
      <c r="C45" s="8" t="s">
        <v>19</v>
      </c>
      <c r="D45" s="8" t="s">
        <v>203</v>
      </c>
      <c r="E45" s="9">
        <v>44470</v>
      </c>
      <c r="F45" s="9">
        <v>44706</v>
      </c>
      <c r="G45" s="9"/>
      <c r="H45" s="12"/>
      <c r="I45" s="12">
        <v>5778818</v>
      </c>
      <c r="J45" s="12"/>
      <c r="K45" s="24" t="str">
        <f t="shared" si="0"/>
        <v xml:space="preserve"> </v>
      </c>
      <c r="L45" s="8">
        <v>0</v>
      </c>
      <c r="M45" s="8">
        <v>138</v>
      </c>
      <c r="N45" s="8"/>
      <c r="O45" s="10">
        <v>3.08</v>
      </c>
      <c r="P45" s="8" t="s">
        <v>194</v>
      </c>
      <c r="Q45" s="8" t="s">
        <v>20</v>
      </c>
      <c r="R45" s="8">
        <v>100</v>
      </c>
      <c r="S45" s="10">
        <v>3.08</v>
      </c>
      <c r="T45" s="8"/>
      <c r="U45" s="10"/>
      <c r="V45" s="11" t="s">
        <v>49</v>
      </c>
      <c r="W45" s="8" t="s">
        <v>84</v>
      </c>
    </row>
    <row r="46" spans="1:24" s="26" customFormat="1" ht="78" customHeight="1" x14ac:dyDescent="0.2">
      <c r="A46" s="8" t="s">
        <v>186</v>
      </c>
      <c r="B46" s="8" t="s">
        <v>204</v>
      </c>
      <c r="C46" s="8" t="s">
        <v>201</v>
      </c>
      <c r="D46" s="8" t="s">
        <v>205</v>
      </c>
      <c r="E46" s="9">
        <v>44409</v>
      </c>
      <c r="F46" s="9">
        <v>44617</v>
      </c>
      <c r="G46" s="9"/>
      <c r="H46" s="12"/>
      <c r="I46" s="12">
        <v>16929647</v>
      </c>
      <c r="J46" s="12"/>
      <c r="K46" s="24" t="str">
        <f t="shared" si="0"/>
        <v xml:space="preserve"> </v>
      </c>
      <c r="L46" s="36">
        <v>35</v>
      </c>
      <c r="M46" s="8">
        <v>138</v>
      </c>
      <c r="N46" s="8"/>
      <c r="O46" s="10">
        <v>8.2899999999999991</v>
      </c>
      <c r="P46" s="8" t="s">
        <v>194</v>
      </c>
      <c r="Q46" s="8" t="s">
        <v>20</v>
      </c>
      <c r="R46" s="8">
        <v>100</v>
      </c>
      <c r="S46" s="10">
        <v>8.2899999999999991</v>
      </c>
      <c r="T46" s="8"/>
      <c r="U46" s="10"/>
      <c r="V46" s="11" t="s">
        <v>49</v>
      </c>
      <c r="W46" s="8" t="s">
        <v>84</v>
      </c>
    </row>
    <row r="47" spans="1:24" s="26" customFormat="1" ht="78" customHeight="1" x14ac:dyDescent="0.2">
      <c r="A47" s="8" t="s">
        <v>210</v>
      </c>
      <c r="B47" s="8" t="s">
        <v>107</v>
      </c>
      <c r="C47" s="8" t="s">
        <v>201</v>
      </c>
      <c r="D47" s="8" t="s">
        <v>211</v>
      </c>
      <c r="E47" s="9">
        <v>44409</v>
      </c>
      <c r="F47" s="9">
        <v>44706</v>
      </c>
      <c r="G47" s="9"/>
      <c r="H47" s="12"/>
      <c r="I47" s="12">
        <v>335489</v>
      </c>
      <c r="J47" s="12"/>
      <c r="K47" s="24" t="str">
        <f t="shared" si="0"/>
        <v xml:space="preserve"> </v>
      </c>
      <c r="L47" s="8">
        <v>0</v>
      </c>
      <c r="M47" s="8">
        <v>138</v>
      </c>
      <c r="N47" s="8"/>
      <c r="O47" s="10"/>
      <c r="P47" s="8"/>
      <c r="Q47" s="8"/>
      <c r="R47" s="8"/>
      <c r="S47" s="10"/>
      <c r="T47" s="8"/>
      <c r="U47" s="10"/>
      <c r="V47" s="11" t="s">
        <v>138</v>
      </c>
      <c r="W47" s="8" t="s">
        <v>27</v>
      </c>
    </row>
    <row r="48" spans="1:24" ht="90" x14ac:dyDescent="0.2">
      <c r="A48" s="8" t="s">
        <v>212</v>
      </c>
      <c r="B48" s="8" t="s">
        <v>213</v>
      </c>
      <c r="C48" s="8" t="s">
        <v>214</v>
      </c>
      <c r="D48" s="8" t="s">
        <v>215</v>
      </c>
      <c r="E48" s="29">
        <v>44410</v>
      </c>
      <c r="F48" s="29">
        <v>44561</v>
      </c>
      <c r="G48" s="29"/>
      <c r="H48" s="30"/>
      <c r="I48" s="30">
        <v>5192281</v>
      </c>
      <c r="J48" s="12"/>
      <c r="K48" s="24" t="str">
        <f t="shared" si="0"/>
        <v xml:space="preserve"> </v>
      </c>
      <c r="L48" s="8">
        <v>0</v>
      </c>
      <c r="M48" s="8">
        <v>69</v>
      </c>
      <c r="N48" s="8"/>
      <c r="O48" s="31">
        <v>7.6</v>
      </c>
      <c r="P48" s="32" t="s">
        <v>195</v>
      </c>
      <c r="Q48" s="8" t="s">
        <v>20</v>
      </c>
      <c r="R48" s="8" t="s">
        <v>121</v>
      </c>
      <c r="S48" s="10">
        <v>7.6</v>
      </c>
      <c r="T48" s="8"/>
      <c r="U48" s="10"/>
      <c r="V48" s="11" t="s">
        <v>49</v>
      </c>
      <c r="W48" s="8" t="s">
        <v>122</v>
      </c>
    </row>
    <row r="49" spans="1:24" s="14" customFormat="1" ht="90" x14ac:dyDescent="0.2">
      <c r="A49" s="15" t="s">
        <v>149</v>
      </c>
      <c r="B49" s="16" t="s">
        <v>216</v>
      </c>
      <c r="C49" s="16" t="s">
        <v>21</v>
      </c>
      <c r="D49" s="15" t="s">
        <v>218</v>
      </c>
      <c r="E49" s="17">
        <v>44410</v>
      </c>
      <c r="F49" s="17">
        <v>44531</v>
      </c>
      <c r="G49" s="17"/>
      <c r="H49" s="18"/>
      <c r="I49" s="19">
        <v>2987560</v>
      </c>
      <c r="J49" s="20"/>
      <c r="K49" s="24" t="str">
        <f t="shared" si="0"/>
        <v xml:space="preserve"> </v>
      </c>
      <c r="L49" s="37">
        <v>75</v>
      </c>
      <c r="M49" s="16">
        <v>138</v>
      </c>
      <c r="N49" s="16"/>
      <c r="O49" s="21"/>
      <c r="P49" s="16"/>
      <c r="Q49" s="16"/>
      <c r="R49" s="16"/>
      <c r="S49" s="21"/>
      <c r="T49" s="16"/>
      <c r="U49" s="21"/>
      <c r="V49" s="22" t="s">
        <v>51</v>
      </c>
      <c r="W49" s="16" t="s">
        <v>217</v>
      </c>
      <c r="X49" s="27"/>
    </row>
    <row r="50" spans="1:24" s="14" customFormat="1" ht="78" customHeight="1" x14ac:dyDescent="0.2">
      <c r="A50" s="15" t="s">
        <v>219</v>
      </c>
      <c r="B50" s="16" t="s">
        <v>220</v>
      </c>
      <c r="C50" s="16" t="s">
        <v>22</v>
      </c>
      <c r="D50" s="15" t="s">
        <v>221</v>
      </c>
      <c r="E50" s="17">
        <v>44442</v>
      </c>
      <c r="F50" s="17">
        <v>44592</v>
      </c>
      <c r="G50" s="17"/>
      <c r="H50" s="18"/>
      <c r="I50" s="19">
        <v>3169448</v>
      </c>
      <c r="J50" s="20"/>
      <c r="K50" s="24" t="str">
        <f t="shared" si="0"/>
        <v xml:space="preserve"> </v>
      </c>
      <c r="L50" s="28">
        <v>0</v>
      </c>
      <c r="M50" s="16">
        <v>69</v>
      </c>
      <c r="N50" s="16"/>
      <c r="O50" s="21"/>
      <c r="P50" s="16"/>
      <c r="Q50" s="16"/>
      <c r="R50" s="16"/>
      <c r="S50" s="21"/>
      <c r="T50" s="16"/>
      <c r="U50" s="21"/>
      <c r="V50" s="22" t="s">
        <v>51</v>
      </c>
      <c r="W50" s="16" t="s">
        <v>217</v>
      </c>
      <c r="X50" s="23"/>
    </row>
    <row r="51" spans="1:24" s="26" customFormat="1" ht="78" customHeight="1" x14ac:dyDescent="0.2">
      <c r="A51" s="8" t="s">
        <v>222</v>
      </c>
      <c r="B51" s="8" t="s">
        <v>225</v>
      </c>
      <c r="C51" s="8" t="s">
        <v>19</v>
      </c>
      <c r="D51" s="8" t="s">
        <v>228</v>
      </c>
      <c r="E51" s="9">
        <v>44466</v>
      </c>
      <c r="F51" s="9">
        <v>44692</v>
      </c>
      <c r="G51" s="9"/>
      <c r="H51" s="12"/>
      <c r="I51" s="12">
        <v>994017</v>
      </c>
      <c r="J51" s="12"/>
      <c r="K51" s="24" t="str">
        <f t="shared" si="0"/>
        <v xml:space="preserve"> </v>
      </c>
      <c r="L51" s="8">
        <v>0</v>
      </c>
      <c r="M51" s="8">
        <v>345</v>
      </c>
      <c r="N51" s="8"/>
      <c r="O51" s="10"/>
      <c r="P51" s="8"/>
      <c r="Q51" s="8" t="s">
        <v>20</v>
      </c>
      <c r="R51" s="8"/>
      <c r="S51" s="10"/>
      <c r="T51" s="8"/>
      <c r="U51" s="10"/>
      <c r="V51" s="11" t="s">
        <v>50</v>
      </c>
      <c r="W51" s="8" t="s">
        <v>37</v>
      </c>
    </row>
    <row r="52" spans="1:24" s="26" customFormat="1" ht="78" customHeight="1" x14ac:dyDescent="0.2">
      <c r="A52" s="8" t="s">
        <v>223</v>
      </c>
      <c r="B52" s="8" t="s">
        <v>226</v>
      </c>
      <c r="C52" s="8" t="s">
        <v>19</v>
      </c>
      <c r="D52" s="8" t="s">
        <v>229</v>
      </c>
      <c r="E52" s="9">
        <v>44466</v>
      </c>
      <c r="F52" s="9">
        <v>44692</v>
      </c>
      <c r="G52" s="9"/>
      <c r="H52" s="12"/>
      <c r="I52" s="12">
        <v>1263867</v>
      </c>
      <c r="J52" s="12"/>
      <c r="K52" s="24" t="str">
        <f t="shared" si="0"/>
        <v xml:space="preserve"> </v>
      </c>
      <c r="L52" s="8">
        <v>0</v>
      </c>
      <c r="M52" s="8">
        <v>345</v>
      </c>
      <c r="N52" s="8"/>
      <c r="O52" s="10"/>
      <c r="P52" s="8"/>
      <c r="Q52" s="8" t="s">
        <v>20</v>
      </c>
      <c r="R52" s="8"/>
      <c r="S52" s="10"/>
      <c r="T52" s="8"/>
      <c r="U52" s="10"/>
      <c r="V52" s="11" t="s">
        <v>50</v>
      </c>
      <c r="W52" s="8" t="s">
        <v>37</v>
      </c>
    </row>
    <row r="53" spans="1:24" s="26" customFormat="1" ht="78" customHeight="1" x14ac:dyDescent="0.2">
      <c r="A53" s="8" t="s">
        <v>224</v>
      </c>
      <c r="B53" s="8" t="s">
        <v>227</v>
      </c>
      <c r="C53" s="8" t="s">
        <v>19</v>
      </c>
      <c r="D53" s="8" t="s">
        <v>230</v>
      </c>
      <c r="E53" s="9">
        <v>44466</v>
      </c>
      <c r="F53" s="9">
        <v>44692</v>
      </c>
      <c r="G53" s="9"/>
      <c r="H53" s="12"/>
      <c r="I53" s="12">
        <v>996635</v>
      </c>
      <c r="J53" s="12"/>
      <c r="K53" s="24" t="str">
        <f t="shared" si="0"/>
        <v xml:space="preserve"> </v>
      </c>
      <c r="L53" s="8">
        <v>0</v>
      </c>
      <c r="M53" s="8">
        <v>345</v>
      </c>
      <c r="N53" s="8"/>
      <c r="O53" s="10"/>
      <c r="P53" s="8"/>
      <c r="Q53" s="8" t="s">
        <v>20</v>
      </c>
      <c r="R53" s="8"/>
      <c r="S53" s="10"/>
      <c r="T53" s="8"/>
      <c r="U53" s="10"/>
      <c r="V53" s="11" t="s">
        <v>50</v>
      </c>
      <c r="W53" s="8" t="s">
        <v>37</v>
      </c>
    </row>
    <row r="54" spans="1:24" s="14" customFormat="1" ht="90" x14ac:dyDescent="0.2">
      <c r="A54" s="15" t="s">
        <v>231</v>
      </c>
      <c r="B54" s="16" t="s">
        <v>232</v>
      </c>
      <c r="C54" s="16" t="s">
        <v>233</v>
      </c>
      <c r="D54" s="15" t="s">
        <v>234</v>
      </c>
      <c r="E54" s="17">
        <v>44445</v>
      </c>
      <c r="F54" s="17">
        <v>44481</v>
      </c>
      <c r="G54" s="17">
        <v>44481</v>
      </c>
      <c r="H54" s="18"/>
      <c r="I54" s="19">
        <v>1384842.39</v>
      </c>
      <c r="J54" s="20"/>
      <c r="K54" s="24" t="str">
        <f t="shared" si="0"/>
        <v xml:space="preserve"> </v>
      </c>
      <c r="L54" s="28">
        <v>99</v>
      </c>
      <c r="M54" s="16">
        <v>69</v>
      </c>
      <c r="N54" s="16"/>
      <c r="O54" s="21">
        <v>0.08</v>
      </c>
      <c r="P54" s="16" t="s">
        <v>237</v>
      </c>
      <c r="Q54" s="16" t="s">
        <v>235</v>
      </c>
      <c r="R54" s="16" t="s">
        <v>121</v>
      </c>
      <c r="S54" s="21">
        <v>0.08</v>
      </c>
      <c r="T54" s="16">
        <v>100</v>
      </c>
      <c r="U54" s="21">
        <v>0.08</v>
      </c>
      <c r="V54" s="22" t="s">
        <v>100</v>
      </c>
      <c r="W54" s="16" t="s">
        <v>236</v>
      </c>
      <c r="X54" s="23"/>
    </row>
    <row r="55" spans="1:24" s="26" customFormat="1" ht="90" customHeight="1" x14ac:dyDescent="0.2">
      <c r="A55" s="8" t="s">
        <v>238</v>
      </c>
      <c r="B55" s="8" t="s">
        <v>240</v>
      </c>
      <c r="C55" s="8" t="s">
        <v>239</v>
      </c>
      <c r="D55" s="8" t="s">
        <v>241</v>
      </c>
      <c r="E55" s="9">
        <v>44473</v>
      </c>
      <c r="F55" s="9">
        <v>44498</v>
      </c>
      <c r="G55" s="9"/>
      <c r="H55" s="12"/>
      <c r="I55" s="12">
        <v>317002</v>
      </c>
      <c r="J55" s="12"/>
      <c r="K55" s="24" t="str">
        <f t="shared" si="0"/>
        <v xml:space="preserve"> </v>
      </c>
      <c r="L55" s="8">
        <v>0</v>
      </c>
      <c r="M55" s="8">
        <v>138</v>
      </c>
      <c r="N55" s="8"/>
      <c r="O55" s="31">
        <v>0.1</v>
      </c>
      <c r="P55" s="32" t="s">
        <v>195</v>
      </c>
      <c r="Q55" s="32" t="s">
        <v>243</v>
      </c>
      <c r="R55" s="32">
        <v>100</v>
      </c>
      <c r="S55" s="31">
        <v>0.1</v>
      </c>
      <c r="T55" s="32">
        <v>175</v>
      </c>
      <c r="U55" s="31">
        <v>0.1</v>
      </c>
      <c r="V55" s="11" t="s">
        <v>50</v>
      </c>
      <c r="W55" s="8" t="s">
        <v>242</v>
      </c>
    </row>
    <row r="56" spans="1:24" s="26" customFormat="1" ht="90" customHeight="1" x14ac:dyDescent="0.2">
      <c r="A56" s="8" t="s">
        <v>257</v>
      </c>
      <c r="B56" s="8" t="s">
        <v>244</v>
      </c>
      <c r="C56" s="8" t="s">
        <v>30</v>
      </c>
      <c r="D56" s="32" t="s">
        <v>245</v>
      </c>
      <c r="E56" s="9">
        <v>44473</v>
      </c>
      <c r="F56" s="9">
        <v>44478</v>
      </c>
      <c r="G56" s="9"/>
      <c r="H56" s="12"/>
      <c r="I56" s="12">
        <v>305065</v>
      </c>
      <c r="J56" s="12"/>
      <c r="K56" s="24" t="str">
        <f t="shared" si="0"/>
        <v xml:space="preserve"> </v>
      </c>
      <c r="L56" s="8">
        <v>0</v>
      </c>
      <c r="M56" s="8">
        <v>345</v>
      </c>
      <c r="N56" s="8"/>
      <c r="O56" s="31">
        <v>0.1</v>
      </c>
      <c r="P56" s="32" t="s">
        <v>246</v>
      </c>
      <c r="Q56" s="32" t="s">
        <v>247</v>
      </c>
      <c r="R56" s="32">
        <v>100</v>
      </c>
      <c r="S56" s="31">
        <v>0.1</v>
      </c>
      <c r="T56" s="32"/>
      <c r="U56" s="31"/>
      <c r="V56" s="11" t="s">
        <v>248</v>
      </c>
      <c r="W56" s="8" t="s">
        <v>255</v>
      </c>
    </row>
    <row r="57" spans="1:24" s="26" customFormat="1" ht="90" customHeight="1" x14ac:dyDescent="0.2">
      <c r="A57" s="32" t="s">
        <v>254</v>
      </c>
      <c r="B57" s="32" t="s">
        <v>256</v>
      </c>
      <c r="C57" s="32" t="s">
        <v>249</v>
      </c>
      <c r="D57" s="32" t="s">
        <v>250</v>
      </c>
      <c r="E57" s="35">
        <v>44536</v>
      </c>
      <c r="F57" s="29">
        <v>44561</v>
      </c>
      <c r="G57" s="29"/>
      <c r="H57" s="30"/>
      <c r="I57" s="30">
        <v>1839321</v>
      </c>
      <c r="J57" s="30"/>
      <c r="K57" s="24" t="str">
        <f t="shared" si="0"/>
        <v xml:space="preserve"> </v>
      </c>
      <c r="L57" s="32">
        <v>0</v>
      </c>
      <c r="M57" s="32">
        <v>345</v>
      </c>
      <c r="N57" s="32"/>
      <c r="O57" s="31">
        <v>0.1</v>
      </c>
      <c r="P57" s="32" t="s">
        <v>251</v>
      </c>
      <c r="Q57" s="32" t="s">
        <v>252</v>
      </c>
      <c r="R57" s="32" t="s">
        <v>253</v>
      </c>
      <c r="S57" s="31">
        <v>0.1</v>
      </c>
      <c r="T57" s="32"/>
      <c r="U57" s="31"/>
      <c r="V57" s="11" t="s">
        <v>49</v>
      </c>
      <c r="W57" s="32" t="s">
        <v>255</v>
      </c>
    </row>
    <row r="58" spans="1:24" s="33" customFormat="1" ht="90" customHeight="1" x14ac:dyDescent="0.2">
      <c r="A58" s="32" t="s">
        <v>258</v>
      </c>
      <c r="B58" s="32" t="s">
        <v>261</v>
      </c>
      <c r="C58" s="32" t="s">
        <v>19</v>
      </c>
      <c r="D58" s="32" t="s">
        <v>262</v>
      </c>
      <c r="E58" s="29">
        <v>44536</v>
      </c>
      <c r="F58" s="29">
        <v>44617</v>
      </c>
      <c r="G58" s="29"/>
      <c r="H58" s="30"/>
      <c r="I58" s="30">
        <v>684857</v>
      </c>
      <c r="J58" s="30"/>
      <c r="K58" s="24" t="str">
        <f t="shared" si="0"/>
        <v xml:space="preserve"> </v>
      </c>
      <c r="L58" s="38">
        <v>15</v>
      </c>
      <c r="M58" s="32">
        <v>138</v>
      </c>
      <c r="N58" s="32"/>
      <c r="O58" s="31"/>
      <c r="P58" s="32"/>
      <c r="Q58" s="32"/>
      <c r="R58" s="32"/>
      <c r="S58" s="31"/>
      <c r="T58" s="32"/>
      <c r="U58" s="31"/>
      <c r="V58" s="11" t="s">
        <v>51</v>
      </c>
      <c r="W58" s="32" t="s">
        <v>27</v>
      </c>
    </row>
    <row r="59" spans="1:24" s="33" customFormat="1" ht="90" customHeight="1" x14ac:dyDescent="0.2">
      <c r="A59" s="32" t="s">
        <v>259</v>
      </c>
      <c r="B59" s="32" t="s">
        <v>260</v>
      </c>
      <c r="C59" s="32" t="s">
        <v>239</v>
      </c>
      <c r="D59" s="32" t="s">
        <v>263</v>
      </c>
      <c r="E59" s="29">
        <v>44571</v>
      </c>
      <c r="F59" s="29">
        <v>44617</v>
      </c>
      <c r="G59" s="29"/>
      <c r="H59" s="30"/>
      <c r="I59" s="30">
        <v>663726</v>
      </c>
      <c r="J59" s="30"/>
      <c r="K59" s="24" t="str">
        <f t="shared" si="0"/>
        <v xml:space="preserve"> </v>
      </c>
      <c r="L59" s="32">
        <v>0</v>
      </c>
      <c r="M59" s="32">
        <v>138</v>
      </c>
      <c r="N59" s="32"/>
      <c r="O59" s="31"/>
      <c r="P59" s="32"/>
      <c r="Q59" s="32"/>
      <c r="R59" s="32"/>
      <c r="S59" s="31"/>
      <c r="T59" s="32"/>
      <c r="U59" s="31"/>
      <c r="V59" s="11" t="s">
        <v>51</v>
      </c>
      <c r="W59" s="32" t="s">
        <v>27</v>
      </c>
    </row>
    <row r="60" spans="1:24" s="26" customFormat="1" ht="90" customHeight="1" x14ac:dyDescent="0.2">
      <c r="A60" s="32" t="s">
        <v>264</v>
      </c>
      <c r="B60" s="32" t="s">
        <v>268</v>
      </c>
      <c r="C60" s="32" t="s">
        <v>265</v>
      </c>
      <c r="D60" s="32" t="s">
        <v>269</v>
      </c>
      <c r="E60" s="29">
        <v>44682</v>
      </c>
      <c r="F60" s="29">
        <v>44867</v>
      </c>
      <c r="G60" s="29"/>
      <c r="H60" s="30"/>
      <c r="I60" s="30">
        <v>4185088</v>
      </c>
      <c r="J60" s="30"/>
      <c r="K60" s="34" t="str">
        <f t="shared" si="0"/>
        <v xml:space="preserve"> </v>
      </c>
      <c r="L60" s="32">
        <v>0</v>
      </c>
      <c r="M60" s="32"/>
      <c r="N60" s="32">
        <v>138</v>
      </c>
      <c r="O60" s="31">
        <v>2.57</v>
      </c>
      <c r="P60" s="32" t="s">
        <v>23</v>
      </c>
      <c r="Q60" s="32" t="s">
        <v>266</v>
      </c>
      <c r="R60" s="32"/>
      <c r="S60" s="31"/>
      <c r="T60" s="32">
        <v>100</v>
      </c>
      <c r="U60" s="31">
        <v>2.57</v>
      </c>
      <c r="V60" s="11">
        <v>50669</v>
      </c>
      <c r="W60" s="32" t="s">
        <v>267</v>
      </c>
    </row>
    <row r="61" spans="1:24" s="26" customFormat="1" ht="90" customHeight="1" x14ac:dyDescent="0.2">
      <c r="A61" s="32" t="s">
        <v>270</v>
      </c>
      <c r="B61" s="32" t="s">
        <v>271</v>
      </c>
      <c r="C61" s="32" t="s">
        <v>21</v>
      </c>
      <c r="D61" s="32" t="s">
        <v>286</v>
      </c>
      <c r="E61" s="29">
        <v>44592</v>
      </c>
      <c r="F61" s="29">
        <v>44686</v>
      </c>
      <c r="G61" s="29"/>
      <c r="H61" s="30"/>
      <c r="I61" s="30">
        <v>1548080</v>
      </c>
      <c r="J61" s="30"/>
      <c r="K61" s="34" t="s">
        <v>272</v>
      </c>
      <c r="L61" s="32">
        <v>0</v>
      </c>
      <c r="M61" s="32"/>
      <c r="N61" s="32">
        <v>138</v>
      </c>
      <c r="O61" s="31"/>
      <c r="P61" s="32"/>
      <c r="Q61" s="32"/>
      <c r="R61" s="32"/>
      <c r="S61" s="31"/>
      <c r="T61" s="32"/>
      <c r="U61" s="31"/>
      <c r="V61" s="11" t="s">
        <v>138</v>
      </c>
      <c r="W61" s="32" t="s">
        <v>236</v>
      </c>
    </row>
    <row r="62" spans="1:24" s="26" customFormat="1" ht="90" customHeight="1" x14ac:dyDescent="0.2">
      <c r="A62" s="32" t="s">
        <v>273</v>
      </c>
      <c r="B62" s="32" t="s">
        <v>274</v>
      </c>
      <c r="C62" s="32" t="s">
        <v>21</v>
      </c>
      <c r="D62" s="32" t="s">
        <v>285</v>
      </c>
      <c r="E62" s="29">
        <v>44578</v>
      </c>
      <c r="F62" s="29">
        <v>44735</v>
      </c>
      <c r="G62" s="29"/>
      <c r="H62" s="30"/>
      <c r="I62" s="30">
        <v>1348733</v>
      </c>
      <c r="J62" s="30"/>
      <c r="K62" s="34" t="s">
        <v>272</v>
      </c>
      <c r="L62" s="32">
        <v>0</v>
      </c>
      <c r="M62" s="32"/>
      <c r="N62" s="32">
        <v>138</v>
      </c>
      <c r="O62" s="31">
        <v>0.2</v>
      </c>
      <c r="P62" s="32" t="s">
        <v>275</v>
      </c>
      <c r="Q62" s="32" t="s">
        <v>266</v>
      </c>
      <c r="R62" s="32"/>
      <c r="S62" s="31"/>
      <c r="T62" s="32">
        <v>100</v>
      </c>
      <c r="U62" s="31">
        <v>0.2</v>
      </c>
      <c r="V62" s="11" t="s">
        <v>50</v>
      </c>
      <c r="W62" s="32" t="s">
        <v>236</v>
      </c>
    </row>
    <row r="63" spans="1:24" s="26" customFormat="1" ht="90" customHeight="1" x14ac:dyDescent="0.2">
      <c r="A63" s="32" t="s">
        <v>276</v>
      </c>
      <c r="B63" s="32" t="s">
        <v>287</v>
      </c>
      <c r="C63" s="32" t="s">
        <v>21</v>
      </c>
      <c r="D63" s="32" t="s">
        <v>277</v>
      </c>
      <c r="E63" s="29">
        <v>44573</v>
      </c>
      <c r="F63" s="29">
        <v>44735</v>
      </c>
      <c r="G63" s="29"/>
      <c r="H63" s="30"/>
      <c r="I63" s="30">
        <v>224032</v>
      </c>
      <c r="J63" s="30"/>
      <c r="K63" s="34" t="s">
        <v>272</v>
      </c>
      <c r="L63" s="32">
        <v>0</v>
      </c>
      <c r="M63" s="32" t="s">
        <v>288</v>
      </c>
      <c r="N63" s="32"/>
      <c r="O63" s="31"/>
      <c r="P63" s="32"/>
      <c r="Q63" s="32"/>
      <c r="R63" s="32"/>
      <c r="S63" s="31"/>
      <c r="T63" s="32"/>
      <c r="U63" s="31"/>
      <c r="V63" s="11" t="s">
        <v>138</v>
      </c>
      <c r="W63" s="32" t="s">
        <v>27</v>
      </c>
    </row>
    <row r="64" spans="1:24" s="26" customFormat="1" ht="90" customHeight="1" x14ac:dyDescent="0.2">
      <c r="A64" s="32" t="s">
        <v>278</v>
      </c>
      <c r="B64" s="32" t="s">
        <v>279</v>
      </c>
      <c r="C64" s="32" t="s">
        <v>280</v>
      </c>
      <c r="D64" s="32" t="s">
        <v>281</v>
      </c>
      <c r="E64" s="29">
        <v>44571</v>
      </c>
      <c r="F64" s="29">
        <v>44615</v>
      </c>
      <c r="G64" s="29"/>
      <c r="H64" s="30"/>
      <c r="I64" s="30">
        <v>443841</v>
      </c>
      <c r="J64" s="30"/>
      <c r="K64" s="34" t="s">
        <v>272</v>
      </c>
      <c r="L64" s="32">
        <v>0</v>
      </c>
      <c r="M64" s="32">
        <v>69</v>
      </c>
      <c r="N64" s="32"/>
      <c r="O64" s="31"/>
      <c r="P64" s="32"/>
      <c r="Q64" s="32"/>
      <c r="R64" s="32"/>
      <c r="S64" s="31"/>
      <c r="T64" s="32"/>
      <c r="U64" s="31"/>
      <c r="V64" s="11" t="s">
        <v>138</v>
      </c>
      <c r="W64" s="32" t="s">
        <v>27</v>
      </c>
    </row>
    <row r="65" spans="1:23" s="26" customFormat="1" ht="90" customHeight="1" x14ac:dyDescent="0.2">
      <c r="A65" s="32" t="s">
        <v>282</v>
      </c>
      <c r="B65" s="32" t="s">
        <v>283</v>
      </c>
      <c r="C65" s="32" t="s">
        <v>280</v>
      </c>
      <c r="D65" s="32" t="s">
        <v>284</v>
      </c>
      <c r="E65" s="29">
        <v>44571</v>
      </c>
      <c r="F65" s="29">
        <v>45091</v>
      </c>
      <c r="G65" s="29"/>
      <c r="H65" s="30"/>
      <c r="I65" s="30">
        <v>755188</v>
      </c>
      <c r="J65" s="30"/>
      <c r="K65" s="34" t="s">
        <v>272</v>
      </c>
      <c r="L65" s="32">
        <v>0</v>
      </c>
      <c r="M65" s="32">
        <v>69</v>
      </c>
      <c r="N65" s="32"/>
      <c r="O65" s="31"/>
      <c r="P65" s="32"/>
      <c r="Q65" s="32"/>
      <c r="R65" s="32"/>
      <c r="S65" s="31"/>
      <c r="T65" s="32"/>
      <c r="U65" s="31"/>
      <c r="V65" s="11" t="s">
        <v>138</v>
      </c>
      <c r="W65" s="32"/>
    </row>
  </sheetData>
  <pageMargins left="0.7" right="0.76264880952380953" top="0.87247023809523805" bottom="0.75" header="0.3" footer="0.3"/>
  <pageSetup paperSize="5" scale="41" fitToHeight="0" orientation="landscape" r:id="rId1"/>
  <headerFooter>
    <oddHeader>&amp;C&amp;"Arial,Bold"&amp;22SOUTHWESTERN ELECTRIC POWER COMPANY
CONSTRUCTION PROGRESS REPORT
DECEMBER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7BBAA1E-DEB2-4262-B65D-39499DCA1C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MonthlyReportForm-SWEPCO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ctso248</cp:lastModifiedBy>
  <cp:lastPrinted>2021-09-17T16:56:28Z</cp:lastPrinted>
  <dcterms:created xsi:type="dcterms:W3CDTF">2010-12-14T13:35:06Z</dcterms:created>
  <dcterms:modified xsi:type="dcterms:W3CDTF">2021-12-11T00:01:28Z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044bfd5a-4519-4490-aeb7-cda7c83b9fdc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bjLabelRefreshRequired">
    <vt:lpwstr>FileClassifier</vt:lpwstr>
  </property>
</Properties>
</file>